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2BC6527-1F56-4776-AF29-E15A183C779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alcChain>
</file>

<file path=xl/sharedStrings.xml><?xml version="1.0" encoding="utf-8"?>
<sst xmlns="http://schemas.openxmlformats.org/spreadsheetml/2006/main" count="1374" uniqueCount="610">
  <si>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</si>
  <si>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</si>
  <si>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</si>
  <si>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</si>
  <si>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</si>
  <si>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</si>
  <si>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</si>
  <si>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</si>
  <si>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</si>
  <si>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</si>
  <si>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</si>
  <si>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</si>
  <si>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</si>
  <si>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</si>
  <si>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</si>
  <si>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</si>
  <si>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</si>
  <si>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</si>
  <si>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</si>
  <si>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</si>
  <si>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</si>
  <si>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</si>
  <si>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</si>
  <si>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</si>
  <si>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</si>
  <si>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</si>
  <si>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</si>
  <si>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</si>
  <si>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</si>
  <si>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</si>
  <si>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</si>
  <si>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</si>
  <si>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</si>
  <si>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</si>
  <si>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</si>
  <si>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</si>
  <si>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</si>
  <si>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</si>
  <si>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</si>
  <si>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</si>
  <si>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</si>
  <si>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</si>
  <si>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</si>
  <si>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</si>
  <si>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</si>
  <si>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</si>
  <si>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</si>
  <si>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</si>
  <si>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</si>
  <si>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</si>
  <si>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</si>
  <si>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</si>
  <si>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</si>
  <si>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</si>
  <si>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</si>
  <si>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</si>
  <si>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</si>
  <si>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</si>
  <si>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</si>
  <si>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</si>
  <si>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</si>
  <si>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</si>
  <si>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</si>
  <si>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</si>
  <si>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</si>
  <si>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</si>
  <si>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</si>
  <si>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</si>
  <si>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</si>
  <si>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</si>
  <si>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</si>
  <si>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</si>
  <si>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</si>
  <si>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Erss, M</t>
  </si>
  <si>
    <t/>
  </si>
  <si>
    <t>Erss, Maria</t>
  </si>
  <si>
    <t>Comparing student agency in an ethnically and culturally segregated society: how Estonian and Russian speaking adolescents achieve Agency in School</t>
  </si>
  <si>
    <t>PEDAGOGY CULTURE AND SOCIETY</t>
  </si>
  <si>
    <t>English</t>
  </si>
  <si>
    <t>Article; Early Access</t>
  </si>
  <si>
    <t>Student agency; segregated school system; ecological approach; school choice; ethnic minorities</t>
  </si>
  <si>
    <t>SELF-EFFICACY; BELIEFS</t>
  </si>
  <si>
    <t>In this paper, the experiences and views of 16-year-old high school students are explored regarding their perceived agency in school related contexts in an ethnically and culturally segregated post-soviet school system in Estonia. Eight focus group interviews were conducted in spring 2021 with 37 students in schools with Estonian and Russian as the language of instruction (henceforth EIL schools and RIL schools). The study suggests that students in schools with a different instructional language experience agency in different ways, which reflect differences in their cultural, relational and economic resources. The forms of agency identified in this study manifested through the following themes: choosing responsibly; developing assertiveness; emancipation from teachers and parents; courage to express a different opinion; resistance to perceived injustice and freedom to make mistakes. In some of the most restrictive environments of RIL schools, a resistance or subversion dimension of agency was developed by students.</t>
  </si>
  <si>
    <t>[Erss, Maria] Tallinn Univ, Sch Educ Sci, Tallinn, Estonia; [Erss, Maria] Tallinn Univ, Sch Educ Sci, Narva Mnt 25, EE-10120 Tallinn, Estonia</t>
  </si>
  <si>
    <t>Tallinn University; Tallinn University</t>
  </si>
  <si>
    <t>Erss, M (corresponding author), Tallinn Univ, Sch Educ Sci, Narva Mnt 25, EE-10120 Tallinn, Estonia.</t>
  </si>
  <si>
    <t>maria.erss@tlu.ee</t>
  </si>
  <si>
    <t>ROUTLEDGE JOURNALS, TAYLOR &amp; FRANCIS LTD</t>
  </si>
  <si>
    <t>ABINGDON</t>
  </si>
  <si>
    <t>2-4 PARK SQUARE, MILTON PARK, ABINGDON OX14 4RN, OXON, ENGLAND</t>
  </si>
  <si>
    <t>1468-1366</t>
  </si>
  <si>
    <t>1747-5104</t>
  </si>
  <si>
    <t>PEDAGOG CULT SOC</t>
  </si>
  <si>
    <t>Pedagog. Cult. Soc.</t>
  </si>
  <si>
    <t>2023 JUN 18</t>
  </si>
  <si>
    <t>10.1080/14681366.2023.2225529</t>
  </si>
  <si>
    <t>JUN 2023</t>
  </si>
  <si>
    <t>Education &amp; Educational Research</t>
  </si>
  <si>
    <t>Emerging Sources Citation Index (ESCI)</t>
  </si>
  <si>
    <t>J3JR7</t>
  </si>
  <si>
    <t>hybrid</t>
  </si>
  <si>
    <t>2023-10-16</t>
  </si>
  <si>
    <t>WOS:001008612400001</t>
  </si>
  <si>
    <t>Tenor, C; Himma-Kadakas, M</t>
  </si>
  <si>
    <t>Tenor, Carina; Himma-Kadakas, Marju</t>
  </si>
  <si>
    <t>Children and adolescents as news sources: research brief on voice and agency of minors in Swedish and Estonian journalistic regulative documents</t>
  </si>
  <si>
    <t>JOURNAL OF CHILDREN AND MEDIA</t>
  </si>
  <si>
    <t>Article</t>
  </si>
  <si>
    <t>Children and news; journalism; media accountability; childhood sociology; convention of child's rights; civic agency</t>
  </si>
  <si>
    <t>This research briefly analyses Swedish and Estonian laws, journalistic codes of ethics, and newsroom guidelines that set the foundation for minors (not) being interviewed as news sources. Textual analysis of such documents shows that regardless of minors' right to free expression, minors are mostly addressed only in victims' roles, prioritizing protection over representation. Focus on guardian consent of under 18s is justified as protection, which also helps protect the newsroom from adverse reactions. We argue that the regulative basis of journalism reinforces the exclusion of minors from news coverage and prevents them from participating in public discussions. Therefore, the documents need updating from contemporary childhood sociology perspectives according to which minors are considered a resourceful group and distinguished into several age groups and roles, thus can be empowered to be included in news media.</t>
  </si>
  <si>
    <t>[Tenor, Carina; Himma-Kadakas, Marju] Karlstad Univ, Dept Geog Media &amp; Commun, Karlstad, Sweden</t>
  </si>
  <si>
    <t>Karlstad University</t>
  </si>
  <si>
    <t>Tenor, C (corresponding author), Karlstad Univ, Dept Geog Media &amp; Commun, Karlstad, Sweden.</t>
  </si>
  <si>
    <t>arina.tenor@kau.se</t>
  </si>
  <si>
    <t>Himma-Kadakas, Marju/B-5244-2018</t>
  </si>
  <si>
    <t>Himma-Kadakas, Marju/0000-0001-9441-7162</t>
  </si>
  <si>
    <t>Ander Foundation: Anne-Marie and Gustaf Ander Foundation for Media Research [20181214]; Ander Foundation: Anne Marie och Gustav Anders Stiftelse for mediaforskning. Ander Centre for Research on News and Opinion in the Digital Er [20181214]</t>
  </si>
  <si>
    <t>Ander Foundation: Anne-Marie and Gustaf Ander Foundation for Media Research; Ander Foundation: Anne Marie och Gustav Anders Stiftelse for mediaforskning. Ander Centre for Research on News and Opinion in the Digital Er</t>
  </si>
  <si>
    <t>y This work was supported by the Ander Foundation: Anne-Marie and Gustaf Ander Foundation for Media Research. The Ander Centre for Research on News and Opinion in the Digital Era [20181214]; This research was supported by the Ander Foundation: Anne Marie och Gustav Anders Stiftelse for mediaforskning. Ander Centre for Research on News and Opinion in the Digital Er [20181214]; This research was supported by the Ander Foundation: Anne-Marie and Gustaf Ander Foundation for Media Research. The Ander Centre for Research on News and Opinion in the Digital Era This research was supported by the Ander Foundation: Anne-Marie and Gustaf Ander Foundation for Media Research. The Ander Centre for Research on News and Opinion in the Digital Era [20181214];</t>
  </si>
  <si>
    <t>1748-2798</t>
  </si>
  <si>
    <t>1748-2801</t>
  </si>
  <si>
    <t>J CHILD MEDIA</t>
  </si>
  <si>
    <t>J. Child. Media</t>
  </si>
  <si>
    <t>JAN 2</t>
  </si>
  <si>
    <t>10.1080/17482798.2022.2127818</t>
  </si>
  <si>
    <t>SEP 2022</t>
  </si>
  <si>
    <t>Communication; Social Sciences, Interdisciplinary</t>
  </si>
  <si>
    <t>Social Science Citation Index (SSCI)</t>
  </si>
  <si>
    <t>Communication; Social Sciences - Other Topics</t>
  </si>
  <si>
    <t>9T1KE</t>
  </si>
  <si>
    <t>Green Published, hybrid</t>
  </si>
  <si>
    <t>WOS:000864818200001</t>
  </si>
  <si>
    <t>Nahkur, O; Kutsar, D</t>
  </si>
  <si>
    <t>Nahkur, Oliver; Kutsar, Dagmar</t>
  </si>
  <si>
    <t>Family Type Differences in Children's Satisfaction with People They Live with and Perceptions about Their (Step)parents' Parenting Practices</t>
  </si>
  <si>
    <t>SOCIAL SCIENCES-BASEL</t>
  </si>
  <si>
    <t>children; Europe; family complexity; family type; family-related subjective well-being</t>
  </si>
  <si>
    <t>LIFE SATISFACTION; ECONOMIC-RESOURCES; BEHAVIOR PROBLEMS; ADOLESCENTS; TRANSITIONS; OUTCOMES; DIVORCE; IMPACT; SCHOOL; RACE</t>
  </si>
  <si>
    <t>Family complexity is increasing in Europe, experienced by a significant proportion of children. More evidence is needed in Europe how children's family type influences their well-being, especially their family-related subjective well-being, and to what extent parenting practices are playing a role in these relationships. The aim of the paper is to study perceptions of children who live with two biological parents, with a biological and a stepparent, or with a single parent about the parenting practices of their (step)parents and their satisfaction with the people they live with. The analysis is based on the third wave of the Children's Worlds harmonized dataset of 12-year-old children in Estonia, Finland, Hungary, Norway, Poland, and Romania. The findings reveal a 'cascade of children's appraisals' by the family types-overall, living with two biological parents is the least and in a stepparent family the most complex family environment for children, reflected in their highest and lowest evaluations of parenting practices and family-related subjective well-being, respectively. The analyses showed that simple and complex family type differences in children's family-related subjective well-being are entirely explained by parenting practices in Norway, Estonia, and Poland, but not or almost not at all in Finland, Hungary, and Romania. To conclude, in a caring, safe, and participation-enhancing family atmosphere, children can be inclusively flexible and adapt to new parent-figures.</t>
  </si>
  <si>
    <t>[Nahkur, Oliver; Kutsar, Dagmar] Univ Tartu, Inst Social Studies, EE-51003 Tartu, Estonia</t>
  </si>
  <si>
    <t>University of Tartu</t>
  </si>
  <si>
    <t>Nahkur, O (corresponding author), Univ Tartu, Inst Social Studies, EE-51003 Tartu, Estonia.</t>
  </si>
  <si>
    <t>oliver.nahkur@ut.ee; dagmar.kutsar@ut.ee</t>
  </si>
  <si>
    <t>; Kutsar, Dagmar/G-5276-2016</t>
  </si>
  <si>
    <t>, Oliver/0000-0002-9934-9135; Kutsar, Dagmar/0000-0003-1320-3344</t>
  </si>
  <si>
    <t>Estonian Research Council [PRG700]</t>
  </si>
  <si>
    <t>Estonian Research Council(Estonian Research Council)</t>
  </si>
  <si>
    <t>The research carried out for this publication was supported by a grant from the Estonian Research Council (Grant No. PRG700).</t>
  </si>
  <si>
    <t>MDPI</t>
  </si>
  <si>
    <t>BASEL</t>
  </si>
  <si>
    <t>ST ALBAN-ANLAGE 66, CH-4052 BASEL, SWITZERLAND</t>
  </si>
  <si>
    <t>2076-0760</t>
  </si>
  <si>
    <t>SOC SCI-BASEL</t>
  </si>
  <si>
    <t>Soc. Sci.-Basel</t>
  </si>
  <si>
    <t>MAY</t>
  </si>
  <si>
    <t>10.3390/socsci11050223</t>
  </si>
  <si>
    <t>Social Sciences, Interdisciplinary</t>
  </si>
  <si>
    <t>Social Sciences - Other Topics</t>
  </si>
  <si>
    <t>1R7CP</t>
  </si>
  <si>
    <t>Green Published, gold</t>
  </si>
  <si>
    <t>WOS:000803524300001</t>
  </si>
  <si>
    <t>Lebedeva, NM</t>
  </si>
  <si>
    <t>Lebedeva, Nadezhda M.</t>
  </si>
  <si>
    <t>Ethnic Identity and Psychological Well-Being of Russians in Post-Soviet Space: The Role of Diaspora</t>
  </si>
  <si>
    <t>KULTURNO-ISTORICHESKAYA PSIKHOLOGIYA-CULTURAL-HISTORICAL PSYCHOLOGY</t>
  </si>
  <si>
    <t>Russian</t>
  </si>
  <si>
    <t>ethnic identity; diaspora activity; psychological well-being; Russians; Kyrgyzstan; Estonia</t>
  </si>
  <si>
    <t>INDIVIDUALS; ADOLESCENTS</t>
  </si>
  <si>
    <t>The article analyzes the role of different forms of diaspora activity as a mediator of the relationship between ethnic identity and psychological well-being of Russians in Kyrgyzstan and Estonia (N = 609). The results of structural equation modeling showed that ethnic identity salience is significantly positively associated with the involvement in all types of Russian diaspora activities both in Kyrgyzstan and in Estonia. Russians' participation in all types of diaspora activity is significantly higher in Kyrgyzstan than in Estonia. Participation in different types of diaspora activity mediates the relationship of ethnic identity and psychological well-being: in Kyrgyzstan - participation in public actions and activity aimed at preservation of collective historical memory; in Estonia - activity aimed at maintenance of Russian language and culture. The results can serve as the basis for practical recommendations for supporting the Russian diaspora in the post-Soviet space.</t>
  </si>
  <si>
    <t>[Lebedeva, Nadezhda M.] Natl Res Univ Higher Sch Econ, Moscow, Russia</t>
  </si>
  <si>
    <t>HSE University (National Research University Higher School of Economics)</t>
  </si>
  <si>
    <t>Lebedeva, NM (corresponding author), Natl Res Univ Higher Sch Econ, Moscow, Russia.</t>
  </si>
  <si>
    <t>nlebedeva@hse.ru</t>
  </si>
  <si>
    <t>Russian Science Foundation (RCF) [20-18-00268]; Russian Science Foundation [20-18-00268] Funding Source: Russian Science Foundation</t>
  </si>
  <si>
    <t>Russian Science Foundation (RCF); Russian Science Foundation(Russian Science Foundation (RSF))</t>
  </si>
  <si>
    <t>The reported study was funded by Russian Science Foundation (RCF), project number 20-18-00268.</t>
  </si>
  <si>
    <t>MOSCOW STATE UNIV PSYCHOLOGY &amp; EDUCATION</t>
  </si>
  <si>
    <t>MOSCOW</t>
  </si>
  <si>
    <t>UL SRETENKA, 29, MOSCOW, 127051, RUSSIA</t>
  </si>
  <si>
    <t>1816-5435</t>
  </si>
  <si>
    <t>2224-8935</t>
  </si>
  <si>
    <t>KULT-ISTOR PSIKHOL</t>
  </si>
  <si>
    <t>Kult.-Istor. Psikhol.</t>
  </si>
  <si>
    <t>10.17759/chp.2021170402</t>
  </si>
  <si>
    <t>Psychology, Multidisciplinary</t>
  </si>
  <si>
    <t>Psychology</t>
  </si>
  <si>
    <t>XT5XO</t>
  </si>
  <si>
    <t>gold</t>
  </si>
  <si>
    <t>WOS:000733660400002</t>
  </si>
  <si>
    <t>Vinter, K; Aus, K; Arro, G</t>
  </si>
  <si>
    <t>Vinter, Kati; Aus, Kati; Arro, Grete</t>
  </si>
  <si>
    <t>Adolescent girls' and boys' academic burnout and its associations with cognitive emotion regulation strategies</t>
  </si>
  <si>
    <t>EDUCATIONAL PSYCHOLOGY</t>
  </si>
  <si>
    <t>Academic burnout; cognitive emotion regulation strategies; gender differences; middle school</t>
  </si>
  <si>
    <t>HIGH-SCHOOL-STUDENTS; DEPRESSIVE SYMPTOMS; GENDER-DIFFERENCES; AGE-DIFFERENCES; SEX-DIFFERENCES; STRESS; METAANALYSIS; ACHIEVEMENT; NEUROTICISM; ENGAGEMENT</t>
  </si>
  <si>
    <t>Academic burnout is a serious problem associated with long-term adaptation and falling off the educational track. The current study aimed to examine burnout at two time-points and its associations with cognitive emotion regulation strategies (CERS) frequently used by adolescents (refocus on planning, positive refocusing, rumination) among 326 Estonian middle school students (165 girls). Multigroup SEM of burnout and CERS overall revealed no significant gender differences; rumination yielded most robust associations with burnout for both genders cross-sectionally but only for girls longitudinally. Girls also reported significantly higher levels of burnout, and the overall model showed considerably better explanatory power for girls. In addition to discussing specific gender-differences between CERS and burnout, a case is made to (re)introduce depersonalisation to the assessment of burnout in the school context. Results highlight the practical value of addressing the use of maladaptive CERS and encourage future work on (re)conceptualising specific burnout dimensions in various groups.</t>
  </si>
  <si>
    <t>[Vinter, Kati; Aus, Kati; Arro, Grete] Tallinn Univ, Sch Educ Sci, Narva Rd 25, EE-10120 Tallinn, Estonia</t>
  </si>
  <si>
    <t>Tallinn University</t>
  </si>
  <si>
    <t>Vinter, K (corresponding author), Tallinn Univ, Sch Educ Sci, Narva Rd 25, EE-10120 Tallinn, Estonia.</t>
  </si>
  <si>
    <t>kati.vinter@tlu.ee</t>
  </si>
  <si>
    <t>Arro, Grete/AED-0200-2022</t>
  </si>
  <si>
    <t>Arro, Grete/0000-0002-8825-8588; Vinter, Kati/0000-0003-0092-3350</t>
  </si>
  <si>
    <t>Estonian Ministry of Education and Research; project 'TU TEE - Tallinn University as a promoter of intelligent lifestyle' under activity A5 in the Tallinn University Centre of Excellence in Educational Innovation [2014-2020.4.01.16-0033]</t>
  </si>
  <si>
    <t>Estonian Ministry of Education and Research(Ministry of Education and Research, Estonia); project 'TU TEE - Tallinn University as a promoter of intelligent lifestyle' under activity A5 in the Tallinn University Centre of Excellence in Educational Innovation</t>
  </si>
  <si>
    <t>This research was supported by the Estonian Ministry of Education and Research. Writing of the article was supported by the project 'TU TEE - Tallinn University as a promoter of intelligent lifestyle' [no 2014-2020.4.01.16-0033] under activity A5 in the Tallinn University Centre of Excellence in Educational Innovation.</t>
  </si>
  <si>
    <t>0144-3410</t>
  </si>
  <si>
    <t>1469-5820</t>
  </si>
  <si>
    <t>EDUC PSYCHOL-UK</t>
  </si>
  <si>
    <t>Educ. Psychol.</t>
  </si>
  <si>
    <t>SEP 14</t>
  </si>
  <si>
    <t>10.1080/01443410.2020.1855631</t>
  </si>
  <si>
    <t>NOV 2020</t>
  </si>
  <si>
    <t>Education &amp; Educational Research; Psychology, Educational</t>
  </si>
  <si>
    <t>Education &amp; Educational Research; Psychology</t>
  </si>
  <si>
    <t>WN9EN</t>
  </si>
  <si>
    <t>WOS:000596310000001</t>
  </si>
  <si>
    <t>Parder, ML</t>
  </si>
  <si>
    <t>Parder, Mari-Liisa</t>
  </si>
  <si>
    <t>Possibilities for Co-Creation in Adolescents' Alcohol Prevention</t>
  </si>
  <si>
    <t>JOURNAL OF CREATIVE COMMUNICATIONS</t>
  </si>
  <si>
    <t>Alcohol; adolescents; prevention; practice theory; sociology of health</t>
  </si>
  <si>
    <t>DRINKING STORIES; SOCIAL NORMS; YOUTH; CONSUMPTION; ABSTINENCE; CHILDREN; DRUNK; PARTY</t>
  </si>
  <si>
    <t>The aim of the current study is to pilot methods for the involvement and empowerment of adolescents in regard to alcohol consumption and situational abstinence and the possibilities of adolescent-created narratives in alcohol abuse prevention. Alcohol consumption is analysed from the practice theory perspective, where alcohol consumption is an independent practice shared through various personal stories. Action research and co-creation methods were used in workshop sessions with adolescents in one school in Estonia. Adolescents aged 13-15 participated in the workshops and engaged in storytelling and the co-creation of stories. During five meetings, participants shared their views and experiences regarding alcohol party culture and situational abstinence. Short and informal participatory action research meetings made it possible for adolescents to express their thoughts regarding alcohol culture, especially norms. The participants did not consider alcohol consumption to be problematic, and they found videos showing immediate consequences to be the best way to reach adolescents. Two different types of parties were discussed, and insight was provided on how a planned alcohol-free party turned into an alcohol party. However, action research and the co-creation method presented challenges, since the highly structured school context leaves adolescents little unstructured time that can be used for this kind of research, and fitting these activities into their tight schedules was complicated.</t>
  </si>
  <si>
    <t>[Parder, Mari-Liisa] Univ Tartu, Inst Social Studies, EE-51003 Tartu, Estonia</t>
  </si>
  <si>
    <t>Parder, ML (corresponding author), Univ Tartu, Inst Social Studies, EE-51003 Tartu, Estonia.</t>
  </si>
  <si>
    <t>mari-liisa.parder@ut.ee</t>
  </si>
  <si>
    <t>Parder, Mari-Liisa/AAQ-7419-2021</t>
  </si>
  <si>
    <t>Parder, Mari-Liisa/0000-0002-7612-9797</t>
  </si>
  <si>
    <t>Estonian Ministry of Education and Research [IUT 20-38]</t>
  </si>
  <si>
    <t>Estonian Ministry of Education and Research(Ministry of Education and Research, Estonia)</t>
  </si>
  <si>
    <t>This work was supported by institutional research funding from the Estonian Ministry of Education and Research (IUT 20-38).</t>
  </si>
  <si>
    <t>SAGE PUBLICATIONS INC</t>
  </si>
  <si>
    <t>THOUSAND OAKS</t>
  </si>
  <si>
    <t>2455 TELLER RD, THOUSAND OAKS, CA 91320 USA</t>
  </si>
  <si>
    <t>0973-2586</t>
  </si>
  <si>
    <t>0973-2594</t>
  </si>
  <si>
    <t>J CREAT COMMUN</t>
  </si>
  <si>
    <t>J. Creat. Commun.</t>
  </si>
  <si>
    <t>JUL</t>
  </si>
  <si>
    <t>10.1177/0973258620924950</t>
  </si>
  <si>
    <t>Communication</t>
  </si>
  <si>
    <t>MR2QJ</t>
  </si>
  <si>
    <t>WOS:000553434500002</t>
  </si>
  <si>
    <t>Saia, K; Toros, K; DiNitto, DM</t>
  </si>
  <si>
    <t>Saia, Koidu; Toros, Karmen; DiNitto, Diana M.</t>
  </si>
  <si>
    <t>Interprofessional collaboration in social rehabilitation services for dually-involved Estonian youth: Perceptions of youth, parents, and professionals</t>
  </si>
  <si>
    <t>CHILDREN AND YOUTH SERVICES REVIEW</t>
  </si>
  <si>
    <t>Child welfare; Juvenile justice; Dually involved youth; Interprofessional collaboration; Social rehabilitation service; Estonia</t>
  </si>
  <si>
    <t>CROSSOVER YOUTH; RISK; CHILD; ADOLESCENTS; HEALTH; NEEDS</t>
  </si>
  <si>
    <t>Collaborative service delivery models are recognized as a best practice for youth receiving juvenile justice services and for those who are dually involved, i.e., also receiving child protection services. This study adds to the literature that has provided youth, parents, and professionals an opportunity to voice their perspectives on interprofessional collaboration (IPC) in juvenile offender social rehabilitation. Individual interviews (n = 22) were conducted with 6 youths, 7 parents, and 9 specialists working with them in an interprofessional, collaboration-based social rehabilitation team in Estonia. Interprofessional frameworks-one from Reeves, Lewin, Espin, and Zwarenstein (2010) and one from Odegard (2005)-were used to ground the study and aid with data collection and analysis. Findings show the following based on Odegard's PINCOM model: (1) Rehabilitation specialists working with children and their parents perceive relational components as the key factors in interprofessional service provision. They believe mutual trust, common understandings, and the co-creation effect of problem mapping, goal setting, and problem-solving must emerge among the child, parents, and interprofessional team specialists as a whole for services to work. Youth and parents express a desire to be truly and fully involved in all rehabilitation process stages. They perceived IPC teams as advocates for them and as agents of change. (2) The group-level and procedural aspects of the rehabilitation service need further development to support service provision and ensure the sustainability of the work done by rehabilitation team members who have strived to develop a high level of interprofessionality. In particular, efforts are needed to develop (a) information and communications technology (ICT)-based service administration tools (e.g., tools to support information sharing between agencies and rehabilitation team specialists); (b) ICT solutions which support youth counseling in the forms youth commonly use to communicate; (c) basic training for specialists who wish to work on rehabilitation teams and additional training for experienced team specialists to continue to enhance their skills (such as in ICT). (3) The contextual and organizational aspects identified as critical were reducing steadily increasing bureaucratic burdens, increasing systematic training, and ensuring sufficient state-funding. The rehabilitation specialists perceive their part-time, IPC case-based work as professionally enriching and as being enhanced by their main jobs in other settings (e.g., schools). They believe IPC work should remain part-time as doing IPC full-time may result in burnout given its intensity.</t>
  </si>
  <si>
    <t>[Saia, Koidu; Toros, Karmen] Tallinn Univ, Sch Governance Law &amp; Soc, Narva Mnt 25, EE-10120 Tallinn, Estonia; [DiNitto, Diana M.] Univ Texas Austin, 1925 San Jacinto Blvd,SSW 3-130B, Austin, TX 78712 USA</t>
  </si>
  <si>
    <t>Tallinn University; University of Texas System; University of Texas Austin</t>
  </si>
  <si>
    <t>Saia, K (corresponding author), Tallinn Univ, Sch Governance Law &amp; Soc, Narva Mnt 25, EE-10120 Tallinn, Estonia.</t>
  </si>
  <si>
    <t>koidu.saia@tlu.ee; lai@tlu.ee; ddinitto@mail.utexas.edu</t>
  </si>
  <si>
    <t>Saia, Koidu/HDM-2476-2022; Toros, Karmen/AAJ-8760-2021</t>
  </si>
  <si>
    <t>Toros, Karmen/0000-0002-1968-5818; Saia, Koidu/0000-0002-4248-9022</t>
  </si>
  <si>
    <t>PERGAMON-ELSEVIER SCIENCE LTD</t>
  </si>
  <si>
    <t>OXFORD</t>
  </si>
  <si>
    <t>THE BOULEVARD, LANGFORD LANE, KIDLINGTON, OXFORD OX5 1GB, ENGLAND</t>
  </si>
  <si>
    <t>0190-7409</t>
  </si>
  <si>
    <t>1873-7765</t>
  </si>
  <si>
    <t>CHILD YOUTH SERV REV</t>
  </si>
  <si>
    <t>Child. Youth Serv. Rev.</t>
  </si>
  <si>
    <t>JUN</t>
  </si>
  <si>
    <t>10.1016/j.childyouth.2020.104945</t>
  </si>
  <si>
    <t>Family Studies; Social Work</t>
  </si>
  <si>
    <t>LK8FG</t>
  </si>
  <si>
    <t>WOS:000531095100028</t>
  </si>
  <si>
    <t>Vinter, K</t>
  </si>
  <si>
    <t>Vinter, Kati</t>
  </si>
  <si>
    <t>Examining academic burnout: profiles and coping patterns among Estonian middle school students</t>
  </si>
  <si>
    <t>EDUCATIONAL STUDIES</t>
  </si>
  <si>
    <t>Academic burnout; academic buoyancy; cognitive emotion regulation strategies; person-oriented approach; three-wave study</t>
  </si>
  <si>
    <t>COGNITIVE EMOTION REGULATION; RESILIENCE; ADOLESCENTS; DEPRESSION; ANXIETY; INTERVENTIONS; ENGAGEMENT; SYMPTOMS; STRESS; ASSOCIATIONS</t>
  </si>
  <si>
    <t>Academic burnout is a severe problem among adolescents, and coping skills are becoming more crucial. The current study identified the latent profiles of Estonian middle school students, who were reporting different levels of burnout at three measurement points, during one academic year and examined the differences between identified profiles in the context of academic buoyancy and cognitive emotion regulation strategies. The final sample consisted of 148 students (71 girls, 77 boys), and two burnout profiles were identified: above-average (40%) and below-average (60%). The study confirmed buoyancy acting as the strongest protective factor against burnout. Rumination, self-blame, catastrophising and positive reappraisal were also strong differentiators between the profiles, suggesting that burnout follows the analogue pattern previously identified in known psychopathologies. The extension of Cognitive Emotion Regulation Questionnaire to academic burnout was also supported by the study. Results suggest the need for implementing a proactive, sustainable approach to burnout prevention in schools.</t>
  </si>
  <si>
    <t>[Vinter, Kati] Tallinn Univ, Sch Educ Sci, Narva Rd 25, EE-10120 Tallinn, Estonia</t>
  </si>
  <si>
    <t>kati.vinter@gmail.com</t>
  </si>
  <si>
    <t>Vinter, Kati/0000-0003-0092-3350</t>
  </si>
  <si>
    <t>Estonian Ministry of Education and Research</t>
  </si>
  <si>
    <t>This work was supported by the Estonian Ministry of Education and Research.</t>
  </si>
  <si>
    <t>0305-5698</t>
  </si>
  <si>
    <t>1465-3400</t>
  </si>
  <si>
    <t>EDUC STUD-UK</t>
  </si>
  <si>
    <t>Educ. Stud.</t>
  </si>
  <si>
    <t>10.1080/03055698.2019.1702510</t>
  </si>
  <si>
    <t>DEC 2019</t>
  </si>
  <si>
    <t>PM5UL</t>
  </si>
  <si>
    <t>WOS:000503296300001</t>
  </si>
  <si>
    <t>Raudsepp, L; Vink, K</t>
  </si>
  <si>
    <t>Raudsepp, Lennart; Vink, Kristi</t>
  </si>
  <si>
    <t>Brief report: Longitudinal associations between physical activity, sleep disturbance and depressive symptoms in adolescent girls</t>
  </si>
  <si>
    <t>JOURNAL OF ADOLESCENCE</t>
  </si>
  <si>
    <t>Physical activity; Sleep; Depressive symptoms; Adolescent girls</t>
  </si>
  <si>
    <t>TIME; MOOD</t>
  </si>
  <si>
    <t>Introduction: Physical activity (PA) and sleep disturbances (SD) are related with depressive symptoms in adults. However, evidence that PA and SD are prospectively associated with depression is mixed. The aim of this study was to examine longitudinal and bidirectional associations between PA, SD and depressive symptoms in adolescent girls. Methods: A 2-year longitudinal study was conducted consisting of three waves, each separated by 1 year. The participants were 173 Estonian adolescent girls aged 14.3 +/- 0.4 years (M +/- SD) who individually completed self-report measures of PA, SD and depressive symptoms. Results: Latent growth modelling indicated that the increase in depressive symptoms was associated with an increase in SD and a decrease in PA. Baseline levels of depressive symptoms were predictive of changes in PA and SD, but not the other way around. Moreover, initial SD predicted decrease in PA. Conclusions: High levels of depressive symptoms at baseline were associated with lower PA and higher SD after two years but not vice versa in adolescent girls.</t>
  </si>
  <si>
    <t>[Raudsepp, Lennart; Vink, Kristi] Univ Tartu, Fac Med, Inst Sport Sci &amp; Physiotherapy, Jakobi St 5, EE-51014 Tartu, Estonia</t>
  </si>
  <si>
    <t>Raudsepp, L (corresponding author), Univ Tartu, Fac Med, Inst Sport Sci &amp; Physiotherapy, Jakobi St 5, EE-51014 Tartu, Estonia.</t>
  </si>
  <si>
    <t>lennart.raudsepp@ut.ee; kristivink@hotmail.com</t>
  </si>
  <si>
    <t>WILEY</t>
  </si>
  <si>
    <t>HOBOKEN</t>
  </si>
  <si>
    <t>111 RIVER ST, HOBOKEN 07030-5774, NJ USA</t>
  </si>
  <si>
    <t>0140-1971</t>
  </si>
  <si>
    <t>1095-9254</t>
  </si>
  <si>
    <t>J ADOLESCENCE</t>
  </si>
  <si>
    <t>J. Adolesc.</t>
  </si>
  <si>
    <t>APR</t>
  </si>
  <si>
    <t>10.1016/j.adolescence.2019.02.003</t>
  </si>
  <si>
    <t>Psychology, Developmental</t>
  </si>
  <si>
    <t>HT3VK</t>
  </si>
  <si>
    <t>WOS:000464491100006</t>
  </si>
  <si>
    <t>Wasserman, C; Postuvan, V; Herta, D; Iosue, M; Värnik, P; Carli, V</t>
  </si>
  <si>
    <t>Wasserman, Camilla; Postuvan, Vita; Herta, Dana; Iosue, Miriam; Vaernik, Peeter; Carli, Vladimir</t>
  </si>
  <si>
    <t>Interactions between youth and mental health professionals: The Youth Aware of Mental health (YAM) program experience</t>
  </si>
  <si>
    <t>PLOS ONE</t>
  </si>
  <si>
    <t>SELF-INJURIOUS-BEHAVIOR; QUALITATIVE RESEARCH; EUROPEAN ADOLESCENTS; SUICIDAL-BEHAVIOR; INTERNET USE; RISK; ASSOCIATION; INTERVIEWS; CRITERIA; SAMPLE</t>
  </si>
  <si>
    <t>The Youth Aware of Mental health (YAM) experience Youth stand at the core of much mental health promotion, yet little is written about their experiences of such efforts. We aimed to take this on by interviewing youth after they participated in Youth Aware of Mental Health (YAM), a universal mental health promotion program. YAM has a non-anticipatory methodology that provides youth with a safe space for reflection, role-play, and discussion. Addressing everyday mental health, YAM invites the experiences and issues relevant to the youth present to influence the program in a slightly different direction every time. The YAM instructor guides the participants but does not present the youth with given formulas on how to solve their problems. Like any mental health promotion, YAM appeals to some more than others in its intended audience and individuals engage with the program in many different ways. We set out to learn more about these experiences. Conversations about mental health Thirty-two semi-structured interviews were conducted with 15-17 year olds in Estonia, Italy, Romania and Spain. In these interviews, the researchers made an effort to discuss mental health in terms relevant to youth. Still, wide-ranging levels of motivation, ease with engaging in dialogue with mental health professionals, and comfort with the format and content of YAM were detected. The youth were clustered in five different groups relating to their positioning vis-a-vis the researcher during the interview. The following evocative labels were used: interested, foot in the door, respect for authority, careful, and not my topic. Corresponding labels were devised for their YAM experience: engaged, initially hesitant, cautious, eager to please, or disengaged. We also observed that the researchers brought their own expectations and employed a variety of approaches that led to anticipating answers, stating the obvious, or getting along better with some of the youth. These modes of interaction were categorized under: favoritism, familiarity, frustration, out of sync, and insecurity. Similar power dynamics likely transpire in other encounters between youth and researchers, including interventions such as YAM. Youth and mental health professionals: Noticing the dynamics at play As mental health professionals, we need to be aware of the professional habits and biases that sometimes obstruct us in understanding the experiences of youth. By initiating dialogue and listening closely to youth we can find a way to those experiences. Qualitative research can help bring the underlying interplay between mental health professionals and youth to the surface while also orienting the conversation towards topics that matter to youth. Some youth are more interested or feel more at ease in speaking openly with mental health professionals, while others find such exchanges less appealing or almost intolerable. Future mental health promotion initiatives would benefit from involving youth in the design of interventions to create an inclusive atmosphere and engage with topics that appeal to youth with diverse experiences of mental health.</t>
  </si>
  <si>
    <t>[Wasserman, Camilla] New York State Psychiat Inst &amp; Hosp, Dept Child &amp; Adolescent Psychiat, New York, NY 10032 USA; [Wasserman, Camilla; Carli, Vladimir] Karolinska Inst, Natl Ctr Suicide Res &amp; Prevent Mental Hlth NASP 3, Stockholm, Sweden; [Postuvan, Vita] Univ Primorska, Slovene Ctr Suicide Res, Andrej Marus Inst, Koper, Slovenia; [Herta, Dana] Iuliu Hatieganu Univ Med &amp; Pharm, Med Psychol Dept, Cluj Napoca, Romania; [Iosue, Miriam] Univ Molise, Dept Med &amp; Hlth Sci, Campobasso, Italy; [Vaernik, Peeter] Estonian Swedish Mental Hlth &amp; Suicidol Inst, Tallinn, Estonia; [Carli, Vladimir] Karolinska Inst, WHO Collaborating Ctr Res Training &amp; Methods Dev, Stockholm, Sweden</t>
  </si>
  <si>
    <t>New York State Psychiatry Institute; Karolinska Institutet; University of Primorska; Iuliu Hatieganu University of Medicine &amp; Pharmacy; University of Molise; Karolinska Institutet</t>
  </si>
  <si>
    <t>Wasserman, C (corresponding author), New York State Psychiat Inst &amp; Hosp, Dept Child &amp; Adolescent Psychiat, New York, NY 10032 USA.;Wasserman, C (corresponding author), Karolinska Inst, Natl Ctr Suicide Res &amp; Prevent Mental Hlth NASP 3, Stockholm, Sweden.</t>
  </si>
  <si>
    <t>Camilla.Wasserman@nyspi.columbia.edu</t>
  </si>
  <si>
    <t>Herta, Dana Cristina/GXF-9698-2022; Iosue, Miriam/IQR-6668-2023; Postuvan, Vita/AAI-6910-2020</t>
  </si>
  <si>
    <t>Herta, Dana Cristina/0000-0003-1437-3361; Iosue, Miriam/0000-0002-3703-1578</t>
  </si>
  <si>
    <t>National Centre for Suicide Research and Prevention of Mental III-Health (NASP) at Karolinska Institutet</t>
  </si>
  <si>
    <t>The authors did not receive financial support for this study other than for travel expenses from the National Centre for Suicide Research and Prevention of Mental III-Health (NASP) at Karolinska Institutet. The funder had no role in study design, data collection and analysis, decision to publish, or preparation of the manuscript.</t>
  </si>
  <si>
    <t>PUBLIC LIBRARY SCIENCE</t>
  </si>
  <si>
    <t>SAN FRANCISCO</t>
  </si>
  <si>
    <t>1160 BATTERY STREET, STE 100, SAN FRANCISCO, CA 94111 USA</t>
  </si>
  <si>
    <t>1932-6203</t>
  </si>
  <si>
    <t>PLoS One</t>
  </si>
  <si>
    <t>FEB 8</t>
  </si>
  <si>
    <t>e0191843</t>
  </si>
  <si>
    <t>10.1371/journal.pone.0191843</t>
  </si>
  <si>
    <t>Multidisciplinary Sciences</t>
  </si>
  <si>
    <t>Science Citation Index Expanded (SCI-EXPANDED); Social Science Citation Index (SSCI)</t>
  </si>
  <si>
    <t>Science &amp; Technology - Other Topics</t>
  </si>
  <si>
    <t>FV4BG</t>
  </si>
  <si>
    <t>gold, Green Published, Green Submitted</t>
  </si>
  <si>
    <t>WOS:000424517900026</t>
  </si>
  <si>
    <t>Landberg, M; Eckstein, K; Mikolajczyk, C; Mejias, S; Macek, P; Motti-Stefanidi, F; Enchikova, E; Guarino, A; Rämmer, A; Noack, P</t>
  </si>
  <si>
    <t>Landberg, Monique; Eckstein, Katharina; Mikolajczyk, Clara; Mejias, Sam; Macek, Petr; Motti-Stefanidi, Frosso; Enchikova, Ekaterina; Guarino, Antonella; Rammer, Andu; Noack, Peter</t>
  </si>
  <si>
    <t>Being both - A European and a national citizen? Comparing young people's identification with Europe and their home country across eight European countries</t>
  </si>
  <si>
    <t>EUROPEAN JOURNAL OF DEVELOPMENTAL PSYCHOLOGY</t>
  </si>
  <si>
    <t>National identity; European identity; EU; youth; political engagement; tolerance</t>
  </si>
  <si>
    <t>IDENTITY FORMATION; VALIDATION; MODEL</t>
  </si>
  <si>
    <t>It is a well-established fact that forming a mature and coherent political identity is one developmental task in adolescence and young adulthood. However, given different degrees of commitment on the regional, national, and European level, the question remains whether young people's identification varies among those spheres? Drawing on data from the European Catch-EyoU-project, it was the goal of this study to examine whether young people can be classified according to their identification toward their home country and Europe and how these types are associated with age, gender, country as well as political interest, tolerance, and political participation. The study is based on adolescents and young adults from the Czech Republic, Germany, Great Britain, Greece, Estonia, Italy, Portugal, and Sweden (N=9339; Mage=19.62; 59.1% female). Cluster analysis revealed five types of young people's identification with country and Europe which showed significant associations between group membership and tolerance, political interest, and participation. The implications of distinguishing types of identification and their associations with political outcomes are discussed.</t>
  </si>
  <si>
    <t>[Landberg, Monique; Eckstein, Katharina; Mikolajczyk, Clara; Noack, Peter] Friedrich Schiller Univ Jena, Dept Psychol, Jena, Germany; [Mejias, Sam] London Sch Econ, Dept Media &amp; Commun, London, England; [Macek, Petr] Masaryk Univ, Inst Res Children Youth &amp; Family, Fac Social Studies, Brno, Czech Republic; [Motti-Stefanidi, Frosso] Natl &amp; Kapodistrian Univ Athens, Dept Psychol, Athens, Greece; [Enchikova, Ekaterina] Univ Porto, Fac Psychol &amp; Educ Sci, Porto, Portugal; [Guarino, Antonella] Univ Bologna, Dept Psychol, Bologna, Italy; [Rammer, Andu] Univ Tartu, Inst Social Studies, Tartu, Estonia</t>
  </si>
  <si>
    <t>Friedrich Schiller University of Jena; University of London; London School Economics &amp; Political Science; Masaryk University Brno; National &amp; Kapodistrian University of Athens; Universidade do Porto; University of Bologna; University of Tartu</t>
  </si>
  <si>
    <t>Landberg, M (corresponding author), Friedrich Schiller Univ Jena, Dept Psychol, Jena, Germany.</t>
  </si>
  <si>
    <t>monique.landberg@uni-jena.de</t>
  </si>
  <si>
    <t>Guarino, Antonella/ADU-9300-2022; Macek, Petr/G-9538-2013; GUARINO, ANTONELLA/AAH-6747-2021; Motti-Stefanidi, Frosso/AAA-3609-2020</t>
  </si>
  <si>
    <t>Guarino, Antonella/0000-0003-3742-5574; Macek, Petr/0000-0002-6977-5811; GUARINO, ANTONELLA/0000-0003-3742-5574; Eckstein, Katharina/0000-0003-2603-763X; Mejias, Sam/0000-0003-3462-3815</t>
  </si>
  <si>
    <t>European Union, Horizon Programme, Constructing AcTiveCitizensHip with European Youth: Policies, Practices, Challenges and Solutions [649538]</t>
  </si>
  <si>
    <t>European Union, Horizon Programme, Constructing AcTiveCitizensHip with European Youth: Policies, Practices, Challenges and Solutions(Horizon 2020)</t>
  </si>
  <si>
    <t>The research reported in this paper was funded by European Union, Horizon 2020 Programme, Constructing AcTiveCitizensHip with European Youth: Policies, Practices, Challenges and Solutions (www.catcheyou.eu) [Grant Agreement No 649538].; The views and opinions expressed in this publication are the sole responsibility of the author(s) and do not necessarily reflect the views of the European Commission.</t>
  </si>
  <si>
    <t>1740-5629</t>
  </si>
  <si>
    <t>1740-5610</t>
  </si>
  <si>
    <t>EUR J DEV PSYCHOL</t>
  </si>
  <si>
    <t>Eur. J. Dev. Psychol.</t>
  </si>
  <si>
    <t>SI</t>
  </si>
  <si>
    <t>10.1080/17405629.2017.1391087</t>
  </si>
  <si>
    <t>GA2LE</t>
  </si>
  <si>
    <t>Green Submitted, Green Accepted</t>
  </si>
  <si>
    <t>WOS:000428153300003</t>
  </si>
  <si>
    <t>Lam, SF; Jimerson, S; Wong, BPH; Kikas, E; Shin, H; Veiga, FH; Hatzichristou, C; Polychroni, F; Cefai, C; Negovan, V; Stanculescu, E; Yang, HF; Liu, Y; Basnett, J; Duck, R; Farrell, P; Nelson, B; Zollneritsch, J</t>
  </si>
  <si>
    <t>Lam, Shui-fong; Jimerson, Shane; Wong, Bernard P. H.; Kikas, Eve; Shin, Hyeonsook; Veiga, Feliciano H.; Hatzichristou, Chryse; Polychroni, Fotini; Cefai, Carmel; Negovan, Valeria; Stanculescu, Elena; Yang, Hongfei; Liu, Yi; Basnett, Julie; Duck, Robert; Farrell, Peter; Nelson, Brett; Zollneritsch, Josef</t>
  </si>
  <si>
    <t>Understanding and Measuring Student Engagement in School: The Results of an International Study From 12 Countries</t>
  </si>
  <si>
    <t>SCHOOL PSYCHOLOGY QUARTERLY</t>
  </si>
  <si>
    <t>student engagement; measurement; contextual factors; academic performance; student conduct</t>
  </si>
  <si>
    <t>CHILDRENS EDUCATION; PARENTAL INVOLVEMENT; MOTIVATIONAL BELIEFS; GOAL ORIENTATIONS; MIDDLE SCHOOL; CLASSROOM; ACHIEVEMENT; SELF; ADOLESCENTS; STRATEGIES</t>
  </si>
  <si>
    <t>The objective of the present study was to develop a scale that is appropriate for use internationally to measure affective, behavioral, and cognitive dimensions of student engagement. Psychometric properties of this scale were examined with data of 3,420 students (7th, 8th, and 9th grade) from 12 countries (Austria, Canada, China, Cyprus, Estonia, Greece, Malta, Portugal, Romania, South Korea, the United Kingdom, and the United States). The intraclass correlation of the full-scale scores of student engagement between countries revealed that it was appropriate to aggregate the data from the 12 countries for further analyses. Coefficient alphas revealed good internal consistency. Test-retest reliability coefficients were also acceptable. Confirmatory factor analyses indicated that the data fit well to a second-order model with affective, behavioral, and cognitive engagement as the first-order factors and student engagement as the second-order factor. The results support the use of this scale to measure student engagement as a metaconstruct. Furthermore, the significant correlations of the scale with instructional practices, teacher support, peer support, parent support, emotions, academic performance, and school conduct indicated good concurrent validity of the scale. Considerations and implications regarding the international use of this student engagement in school measure are discussed.</t>
  </si>
  <si>
    <t>[Lam, Shui-fong] Univ Hong Kong, Dept Psychol, Hong Kong, Hong Kong, Peoples R China; [Jimerson, Shane] Univ Calif Santa Barbara, Dept Counseling Clin &amp; Sch Psychol, Santa Barbara, CA 93106 USA; [Wong, Bernard P. H.] Hong Kong Shue Yan Univ, Dept Counseling &amp; Psychol, Hong Kong, Hong Kong, Peoples R China; [Kikas, Eve] Univ Tartu, Inst Educ, Tartu, Estonia; [Kikas, Eve] Tallinn Univ, Inst Psychol, EE-10120 Tallinn, Estonia; [Shin, Hyeonsook] Chonnam Natl Univ, Dept Educ, Kwangju, South Korea; [Veiga, Feliciano H.] Univ Lisbon, Inst Educ, P-1699 Lisbon, Portugal; [Hatzichristou, Chryse; Polychroni, Fotini] Univ Athens, Dept Psychol, GR-10679 Athens, Greece; [Cefai, Carmel] Univ Malta, Dept Psychol, Msida, Malta; [Negovan, Valeria] Univ Bucharest, Dept Psychol, Bucharest, Romania; [Stanculescu, Elena] Univ Bucharest, Dept Teacher Training, Bucharest, Romania; [Yang, Hongfei] Zhejiang Univ, Dept Psychol &amp; Behav Sci, Hangzhou, Zhejiang, Peoples R China; [Liu, Yi] Yunnan Hlth Educ Inst, Kunming, Peoples R China; [Basnett, Julie] St Helens Metropolitan Borough Council, St Helens, Merseyside, England; [Duck, Robert] Laurentian Univ, Dept Psychol, Sudbury, ON P3E 2C6, Canada; [Farrell, Peter] Univ Manchester, Sch Educ, Manchester M13 9PL, Lancs, England; [Nelson, Brett] Calif State Univ San Bernardino, Dept Educ Psychol &amp; Counseling, San Bernardino, CA 92407 USA; [Zollneritsch, Josef] Styria Local Minist Educ, Graz, Austria</t>
  </si>
  <si>
    <t>University of Hong Kong; University of California System; University of California Santa Barbara; Hong Kong Shue Yan University; University of Tartu; Tallinn University; Chonnam National University; Universidade de Lisboa; National &amp; Kapodistrian University of Athens; University of Malta; University of Bucharest; University of Bucharest; Zhejiang University; Laurentian University; University of Manchester; California State University System; California State University San Bernardino</t>
  </si>
  <si>
    <t>Lam, SF (corresponding author), Univ Hong Kong, Dept Psychol, Pokfulam Rd, Hong Kong, Hong Kong, Peoples R China.</t>
  </si>
  <si>
    <t>lamsf@hku.hk</t>
  </si>
  <si>
    <t>Stănculescu, Elena/GRJ-4702-2022; Veiga, Feliciano H./F-9353-2019; Kikas, Eve/I-1867-2018; Yang, Hongfei/IXD-7425-2023; Polychroni, Fotini/AAN-9458-2021; Jimerson, Shane/AAK-7031-2020; Veiga, Feliciano/M-1335-2019; Stănculescu, Elena/AAU-8790-2021</t>
  </si>
  <si>
    <t>Stănculescu, Elena/0000-0002-3912-812X; Veiga, Feliciano H./0000-0002-2977-6238; Kikas, Eve/0000-0003-2337-8930; Yang, Hongfei/0000-0001-5451-6887; Polychroni, Fotini/0000-0002-1550-3271; Veiga, Feliciano/0000-0002-2977-6238; Stănculescu, Elena/0000-0002-3912-812X; Jimerson, Shane/0000-0003-2685-7486</t>
  </si>
  <si>
    <t>AMER PSYCHOLOGICAL ASSOC</t>
  </si>
  <si>
    <t>WASHINGTON</t>
  </si>
  <si>
    <t>750 FIRST ST NE, WASHINGTON, DC 20002-4242 USA</t>
  </si>
  <si>
    <t>1045-3830</t>
  </si>
  <si>
    <t>1939-1560</t>
  </si>
  <si>
    <t>SCHOOL PSYCHOL QUART</t>
  </si>
  <si>
    <t>Sch. Psychol. Q.</t>
  </si>
  <si>
    <t>10.1037/spq0000057</t>
  </si>
  <si>
    <t>Psychology, Educational</t>
  </si>
  <si>
    <t>AJ6LL</t>
  </si>
  <si>
    <t>Green Submitted</t>
  </si>
  <si>
    <t>WOS:000337806400008</t>
  </si>
  <si>
    <t>Sedgh, G; Bankole, A; Singh, S; Eilers, M</t>
  </si>
  <si>
    <t>Sedgh, Gilda; Bankole, Akinrinola; Singh, Susheela; Eilers, Michelle</t>
  </si>
  <si>
    <t>Legal Abortion Levels and Trends By Woman's Age at Termination</t>
  </si>
  <si>
    <t>PERSPECTIVES ON SEXUAL AND REPRODUCTIVE HEALTH</t>
  </si>
  <si>
    <t>CONTRACEPTIVE USE; UNINTENDED PREGNANCY; SEXUAL-ACTIVITY; WORLDWIDE; RATES; US</t>
  </si>
  <si>
    <t>CONTEXT: Assessments of abortion levels and trends by women's age at termination can be used to monitor trends in unintended pregnancy by age and can inform relevant programs and policies. METHODS: Legal abortion incidence data were compiled from national statistical offices and nationally representative surveys of more than 40 countries where legal abortion is generally available. Age-specific abortion rates and percentage distributions of abortions by age were computed, and trends since 1996 and 2003 were examined. Subregional and regional estimates were developed for geographic areas where the majority of the population was represented by the data. RESULTS: The median year for the most recent estimates of abortions by woman's age was 2009. Adolescents accounted for a smaller share of abortions than their share of the population in the majority of eligible countries with data. In most countries, the highest age-specific abortion rates and proportions of abortions were among women aged 20-29. Since 1996, adolescent abortion rates have increased the most in Belgium, the Netherlands and Scotland (22-42%), and have decreased the most in Estonia, Hungary, Iceland, Slovakia and Slovenia (40-55%). The proportion of abortions obtained by adolescents was higher in North America (18%) than in Europe overall (11%), although the proportion in Northern Europe (18%) was the same as that in North America. CONCLUSIONS: Higher abortion rates in particular age-groups probably reflect higher-than-average levels of unmet need for contraception or difficulty using methods consistently and effectively, and a stronger desire to avoid childbearing. Each of the patterns observed has implications for service and information needs within countries. Perspectives on Sexual and Reproductive Health, 2013, 45(1):13-22, doi: 10.1363/4501313</t>
  </si>
  <si>
    <t>[Sedgh, Gilda; Bankole, Akinrinola; Singh, Susheela; Eilers, Michelle] Alan Guttmacher Inst, New York, NY 10005 USA</t>
  </si>
  <si>
    <t>Sedgh, G (corresponding author), Alan Guttmacher Inst, 120 Wall St, New York, NY 10005 USA.</t>
  </si>
  <si>
    <t>gsedgh@guttmacher.org</t>
  </si>
  <si>
    <t>Eilers, Michelle/HLX-7413-2023</t>
  </si>
  <si>
    <t>1538-6341</t>
  </si>
  <si>
    <t>1931-2393</t>
  </si>
  <si>
    <t>PERSPECT SEX REPRO H</t>
  </si>
  <si>
    <t>Perspect. Sex Reprod. Health</t>
  </si>
  <si>
    <t>MAR</t>
  </si>
  <si>
    <t>10.1363/4501313</t>
  </si>
  <si>
    <t>Demography; Family Studies</t>
  </si>
  <si>
    <t>107PF</t>
  </si>
  <si>
    <t>WOS:000316229700002</t>
  </si>
  <si>
    <t>Aavik, A; Aavik, T</t>
  </si>
  <si>
    <t>Aavik, Anu; Aavik, Toivo</t>
  </si>
  <si>
    <t>PERSONAL VALUES AND SELF-REPORTED CHILD-REARING ACTIVITIES OF ESTONIAN AND RUSSIAN PARENTS IN ESTONIA</t>
  </si>
  <si>
    <t>TRAMES-JOURNAL OF THE HUMANITIES AND SOCIAL SCIENCES</t>
  </si>
  <si>
    <t>cultural differences; child-rearing activities; personal values; adolescents</t>
  </si>
  <si>
    <t>UNITED-STATES; ACCULTURATION; COLLECTIVISM; AMERICAN; BELIEFS; STYLE</t>
  </si>
  <si>
    <t>This study explores the differences and similarities in self-reported child-rearing activities and personal values between Estonian and Russian parents in Estonia using archival data. Participants included 236 Estonian and 111 Russian parents whose children, aged 10-16, attend regular schools. Parenting practices were evaluated using the QTP (Questionnaire for Rearing Tasks), and personal values using the EVI (Estonian Value Inventory). Applying factorial MANOVA led to the conclusion that parents' education and ethnicity are statistically significant factors connecting their values and child-rearing activities. Some cross-cultural differences were also found: Estonians rate highly values like Benevolence, while Russians appreciate Conservatism. Results also suggest that Russian parents set limits and teach social norms to their child more frequently than Estonian parents, and Estonian parents are more frequently concerned about the acceptance and psychological environment of their child than Russian parents. Russian parents also put more time into raising their children than Estonians.</t>
  </si>
  <si>
    <t>[Aavik, Toivo] Univ Tartu, Inst Psychol, EE-50410 Tartu, Estonia</t>
  </si>
  <si>
    <t>Aavik, T (corresponding author), Univ Tartu, Inst Psychol, Tiigi 78, EE-50410 Tartu, Estonia.</t>
  </si>
  <si>
    <t>Toivo.Aavik@ut.ee</t>
  </si>
  <si>
    <t>Aavik, Toivo/0000-0003-1620-0245</t>
  </si>
  <si>
    <t>ESTONIAN ACAD PUBLISHERS</t>
  </si>
  <si>
    <t>TALLINN</t>
  </si>
  <si>
    <t>6 KOHTU, TALLINN 10130, ESTONIA</t>
  </si>
  <si>
    <t>1406-0922</t>
  </si>
  <si>
    <t>1736-7514</t>
  </si>
  <si>
    <t>TRAMES-J HUMANIT SOC</t>
  </si>
  <si>
    <t>TRAMES-J. Humanit. Soc. Sci.</t>
  </si>
  <si>
    <t>10.3176/tr.2012.1.03</t>
  </si>
  <si>
    <t>Humanities, Multidisciplinary; Social Sciences, Interdisciplinary</t>
  </si>
  <si>
    <t>Social Science Citation Index (SSCI); Arts &amp; Humanities Citation Index (A&amp;HCI)</t>
  </si>
  <si>
    <t>Arts &amp; Humanities - Other Topics; Social Sciences - Other Topics</t>
  </si>
  <si>
    <t>913MU</t>
  </si>
  <si>
    <t>Bronze</t>
  </si>
  <si>
    <t>WOS:000301882900003</t>
  </si>
  <si>
    <t>Ortega, FB; Ruiz, JR; Labayen, I; Kwak, L; Harro, J; Oja, L; Veidebaum, T; Sjöström, M</t>
  </si>
  <si>
    <t>Ortega, Francisco B.; Ruiz, Jonatan R.; Labayen, Idoia; Kwak, Lydia; Harro, Jaanus; Oja, Leila; Veidebaum, Toomas; Sjostrom, Michael</t>
  </si>
  <si>
    <t>Sleep duration and activity levels in Estonian and Swedish children and adolescents</t>
  </si>
  <si>
    <t>EUROPEAN JOURNAL OF APPLIED PHYSIOLOGY</t>
  </si>
  <si>
    <t>Sleep; Exercise; Childhood; Adolescence</t>
  </si>
  <si>
    <t>PHYSICAL-ACTIVITY; LIFE-STYLE; METABOLIC RISK; LEPTIN LEVELS; OBESITY; PATTERNS; TIME; HABITS; ASSOCIATION; OVERWEIGHT</t>
  </si>
  <si>
    <t>We aimed to examine the associations of sleep duration with time spent on sedentary, moderate and vigorous activities in children and adolescents. The sample consisted of 2,241 (53.5% girls) Estonian and Swedish children (9-10 years) and adolescents (15-16 years), from the European Youth Heart Study, in 1998-1999. Sleep duration was calculated by the difference between self-reported bedtime and time for getting up on a normal weekday. Sedentary time/physical activity was measured by accelerometry (valid data on 1,462 participants). Adolescents had lower odds than children, and Swedish higher odds than Estonian, of meeting the sleep recommendations (&gt; 9 h) (OR = 0.22, 95% CI 0.17-0.27; and 1.32, 1.07-1.61, respectively). Participants sleeping longer than 10 h spent more time on physical activities (all intensities) and less time on sedentary activities than those sleeping shorter durations (all P &lt; 0.001). The associations with physical activity became non-significant after additional adjustment for age or sexual maturation (Tanner stages), whereas the associations with sedentary time became borderline significant (P = 0.09/0.03, for age and Tanner, respectively). In conclusion, these results do not suggest a link between sleep durations and activity in a relatively large sample of children and adolescents from two European countries. Consequently, the common assumption that physical activity is a mediator in the relationship between short sleep durations and obesity is not supported by our findings.</t>
  </si>
  <si>
    <t>[Ortega, Francisco B.; Ruiz, Jonatan R.; Labayen, Idoia; Kwak, Lydia; Sjostrom, Michael] Karolinska Inst, Novum, Unit Prevent Nutr, Dept Biosci &amp; Nutr, S-14183 Huddinge, Sweden; [Ortega, Francisco B.] Univ Granada, Dept Med Physiol, Sch Med, Granada, Spain; [Ruiz, Jonatan R.] Univ Granada, Sch Phys Activ &amp; Sport Sci, Dept Phys Educ &amp; Sport, Granada, Spain; [Labayen, Idoia] Univ Basque Country, Dept Nutr &amp; Food Sci, Vitoria, Spain; [Harro, Jaanus] Univ Tartu, Dept Psychol, Estonian Ctr Behav &amp; Hlth Sci, EE-50090 Tartu, Estonia; [Oja, Leila; Veidebaum, Toomas] Natl Inst Hlth Dev, Estonian Ctr Behav &amp; Hlth Sci, Tallinn, Estonia</t>
  </si>
  <si>
    <t>Karolinska Institutet; University of Granada; University of Granada; University of Basque Country; University of Tartu; National Institute for Health Development - Estonia</t>
  </si>
  <si>
    <t>Ortega, FB (corresponding author), Karolinska Inst, Novum, Unit Prevent Nutr, Dept Biosci &amp; Nutr, S-14183 Huddinge, Sweden.</t>
  </si>
  <si>
    <t>ortegaf@ugr.es</t>
  </si>
  <si>
    <t>Ortega, Francisco B/B-4002-2010; RUIZ, JONATAN R/M-1338-2015; LABAYEN, IDOIA/C-7661-2009; Harro, Jaanus/W-4939-2017</t>
  </si>
  <si>
    <t>Ortega, Francisco B/0000-0003-2001-1121; RUIZ, JONATAN R/0000-0002-7548-7138; LABAYEN, IDOIA/0000-0002-4334-3287; Harro, Jaanus/0000-0002-4484-2096; Oja, Leila/0000-0003-3532-5190; Kwak, Lydia/0000-0003-3117-6765</t>
  </si>
  <si>
    <t>Stockholm County Council; Estonian Ministry of Education and Science [0180027, 0942706]; Estonian Science Foundation [6932, 6788]; Spanish Ministry of Education [EX-2008-0641]; Swedish Council for Working Life and Social Research (FAS); Swedish Heart-Lung Foundation [20090635]; Spanish Ministry of Science and Innovation [RYC-2010-05957]</t>
  </si>
  <si>
    <t>Stockholm County Council(Stockholm County Council); Estonian Ministry of Education and Science(Ministry of Education and Research, Estonia); Estonian Science Foundation; Spanish Ministry of Education(Spanish Government); Swedish Council for Working Life and Social Research (FAS)(Swedish Research Council for Health Working Life &amp; Welfare (Forte)); Swedish Heart-Lung Foundation(Swedish Heart-Lung Foundation); Spanish Ministry of Science and Innovation(Spanish Government)</t>
  </si>
  <si>
    <t>We are grateful to the participants of the EC-PBHS and their parents and the whole ECPHSC study team. We also thank the Swedish participants and families, as well as the EYHS field-work team. We also want to thank Charlotte Goodrose-Flores for the English revision. The study was supported by grants from the Stockholm County Council. This study was also supported by grants from the Estonian Ministry of Education and Science (No 0180027 and 0942706) and the Estonian Science Foundation (No 6932 and 6788). This study is also being supported by grants from the Spanish Ministry of Education (EX-2008-0641), Swedish Council for Working Life and Social Research (FAS), the Swedish Heart-Lung Foundation (20090635); and the Spanish Ministry of Science and Innovation (RYC-2010-05957).</t>
  </si>
  <si>
    <t>SPRINGER</t>
  </si>
  <si>
    <t>NEW YORK</t>
  </si>
  <si>
    <t>ONE NEW YORK PLAZA, SUITE 4600, NEW YORK, NY, UNITED STATES</t>
  </si>
  <si>
    <t>1439-6319</t>
  </si>
  <si>
    <t>1439-6327</t>
  </si>
  <si>
    <t>EUR J APPL PHYSIOL</t>
  </si>
  <si>
    <t>Eur. J. Appl. Physiol.</t>
  </si>
  <si>
    <t>OCT</t>
  </si>
  <si>
    <t>10.1007/s00421-011-1883-6</t>
  </si>
  <si>
    <t>Physiology; Sport Sciences</t>
  </si>
  <si>
    <t>821FY</t>
  </si>
  <si>
    <t>WOS:000294961500022</t>
  </si>
  <si>
    <t>Ainley, M; Ainley, J</t>
  </si>
  <si>
    <t>Ainley, Mary; Ainley, John</t>
  </si>
  <si>
    <t>A Cultural Perspective on the Structure of Student Interest in Science</t>
  </si>
  <si>
    <t>INTERNATIONAL JOURNAL OF SCIENCE EDUCATION</t>
  </si>
  <si>
    <t>Large-scale studies; Scientific literacy; Structural equation modelling; Interest; Motivation; Cultural context</t>
  </si>
  <si>
    <t>ADOLESCENTS; QUALITY</t>
  </si>
  <si>
    <t>In this paper, we examine the nature of interest in science as represented in the Programme for International Student Assessment (PISA) 2006 data. We discuss the interconnections between measures of knowledge, affect, and value as components of interest in science. Working from a perspective acknowledging that many of the models of motivation represented in the literature have been developed in Western countries, we investigated whether the ways that knowledge, affect, and value combine in the structure of students' interest in science might vary in line with historical and cultural traditions. Four countries were chosen to represent contrasting cultural values as defined in analyses of the World Values Surveys and the European Values Surveys-Colombia, Estonia, USA, and Sweden. Models are described showing variations in fit across the four countries. Efforts to increase the attractiveness of science to students should take heed of the fact that all models indicated a central role for enjoyment of science in the paths linking personal value, interest, and current science activities with intentions for future participation in science. Differences in the strength of the associations between science knowledge and interest in science support the proposition that the interconnections between knowledge, affect, and value need to be understood in relation to students' broader historical and cultural context.</t>
  </si>
  <si>
    <t>[Ainley, Mary] Univ Melbourne, Melbourne, Vic 3010, Australia; [Ainley, John] Australian Council Educ Res, Melbourne, Vic, Australia</t>
  </si>
  <si>
    <t>University of Melbourne</t>
  </si>
  <si>
    <t>Ainley, M (corresponding author), Univ Melbourne, Melbourne, Vic 3010, Australia.</t>
  </si>
  <si>
    <t>maryda@unimelb.edu.au</t>
  </si>
  <si>
    <t>Ainley, Mary/0000-0001-5510-6310</t>
  </si>
  <si>
    <t>0950-0693</t>
  </si>
  <si>
    <t>1464-5289</t>
  </si>
  <si>
    <t>INT J SCI EDUC</t>
  </si>
  <si>
    <t>Int. J. Sci. Educ.</t>
  </si>
  <si>
    <t>10.1080/09500693.2010.518640</t>
  </si>
  <si>
    <t>722SD</t>
  </si>
  <si>
    <t>WOS:000287453800004</t>
  </si>
  <si>
    <t>Puksand, H</t>
  </si>
  <si>
    <t>Puksand, Helin</t>
  </si>
  <si>
    <t>ESTONIAN ADOLESCENTS' READING HABITS USING THE EXAMPLE OF MEDIA</t>
  </si>
  <si>
    <t>EESTI RAKENDUSLINGVISTIKA UHINGU AASTARAAMAT</t>
  </si>
  <si>
    <t>Estonian</t>
  </si>
  <si>
    <t>native language pedagogy; literacy; reading literacy; reading habits; media; multimedia; Estonian</t>
  </si>
  <si>
    <t>MOTIVATION</t>
  </si>
  <si>
    <t>People understand literacy as the ability to read and write. Today the term text has widened to include printed text, media text, but also the Internet, films, and television. Home literacy is often described as differing greatly from school literacy (e. g. Luukka et al. 2008, Pahl, Rowsell 2005). If teachers are aware of literacy practices of their students they can build on these in classroom settings (Pahl, Rowsell 2005: 70). The aim of this survey was to study adolescents' leisure time activities and their reading habits outside school. A questionnaire was used to canvass 914 Estonian adolescents between the ages 15-18 concerning their reading habits. The survey indicated that reading habit was in 6th place amongst adolescents' leisure time activities and even in 3rd place amongst girls. Adolescents use the computer quite extensively: half of them use the computer 2 to 4 hours a day. However, many of the computer activities they engaged in include reading: they use text messaging, read the news, read texts that interest them or that are assigned in school. Furthermore, boys like playing computer games. The most-read texts in the computer are MSN, news, information about hobbies, e-mails, information about school, newspapers and magazines, forums and communication sites. When enumerating websites adolescents read the most, communication sites took first place. Moreover, adolescents read lots of newspapers and magazines; girls, however, read more of these kinds of texts. The questionnaire clearly shows that Estonian adolescents read outside school more than they think they do. For example, 60% designate themselves as readers but, over 72% use computer sources for reading. Knowing this, it may be easier for teachers to motivate their students and to enhance learning in their classes. Students are tomorrow's adults, and for the future they need good literacy skills and insights into various types of texts.</t>
  </si>
  <si>
    <t>Tallinna Ulikool, Tallinn, Estonia</t>
  </si>
  <si>
    <t>Puksand, H (corresponding author), Tallinna Ulikool, Tallinn, Estonia.</t>
  </si>
  <si>
    <t>helin.puksand@tlu.ee</t>
  </si>
  <si>
    <t>Puksand, Helin/O-8411-2019</t>
  </si>
  <si>
    <t>Puksand, Helin/0000-0001-6335-7582</t>
  </si>
  <si>
    <t>ESTONIAN ASSOC APPL LINGUISTICS-EESTI RAKENDUSLINGVISTIKA UHING</t>
  </si>
  <si>
    <t>INST ESTONIAN LANGUAGE, ROOSIKRANTSI 6, TALLINN, 10119, ESTONIA</t>
  </si>
  <si>
    <t>1736-2563</t>
  </si>
  <si>
    <t>EEST RAKEN UHIN AAST</t>
  </si>
  <si>
    <t>Eest. Raken. Uhin. Aastaraam.</t>
  </si>
  <si>
    <t>10.5128/ERYa7.11</t>
  </si>
  <si>
    <t>Linguistics; Language &amp; Linguistics</t>
  </si>
  <si>
    <t>Linguistics</t>
  </si>
  <si>
    <t>765PU</t>
  </si>
  <si>
    <t>WOS:000290721800011</t>
  </si>
  <si>
    <t>van Sluijs, EMF; Page, A; Ommundsen, Y; Griffin, SJ</t>
  </si>
  <si>
    <t>van Sluijs, E. M. F.; Page, A.; Ommundsen, Y.; Griffin, S. J.</t>
  </si>
  <si>
    <t>Behavioural and social correlates of sedentary time in young people</t>
  </si>
  <si>
    <t>BRITISH JOURNAL OF SPORTS MEDICINE</t>
  </si>
  <si>
    <t>MEASURED PHYSICAL-ACTIVITY; METABOLIC RISK; MEDIA USE; BODY-FAT; CHILDREN; YOUTH; TELEVISION; ASSOCIATION; VALIDATION; OBESITY</t>
  </si>
  <si>
    <t>Objective In this study, behavioural and social correlates of objectively measured sedentary time in young people were identified. Design Cross-sectional analysis of data from the European Youth Heart Study (EYHS). Setting Schools in Denmark, Estonia, Portugal and Norway. Participants Respondents were invited using a two-stage cluster sampling procedure. Analyses include 2107 children (9-10 years old) and adolescents (14-15 years old). Assessment of independent variables Seven behavioural and 15 social variables assessed by parental and computerised child questionnaires. Main outcome measure Sedentary activity as assessed by accelerometry (10 min blocks at &lt;200 counts/min). Analyses were stratified by country, and interactions with grade and sex were investigated. Results Adolescents were more sedentary than children (335.4 (90.4 min/day) vs 217.2 (75.6 min/day), p&lt;0.001). Patterns of associations differed across countries. High computer use and no television viewing before school in Norway, and being sedentary during school breaks in Estonia were positively associated with sedentary time. No behavioural variables were associated with sedentary time in the Danish and Portuguese models. Socioeconomic position was positively associated with sedentary time in Portugal and Estonia, father's body mass index negatively in the Estonian model. Norwegian participants with a game console at home and Portuguese participants with a television in their bedroom were more sedentary. Conclusions A single strategy aimed at reducing sedentary behaviour is unlikely to be effective across Europe as the target populations and behaviours of focus differ between countries. Targeting high socioeconomic groups in Portugal and Estonia or focusing on reducing computer use in Norway might be effective intervention strategies to reduce overall sedentary time.</t>
  </si>
  <si>
    <t>[van Sluijs, E. M. F.] Addenbrookes Hosp, MRC Epidemiol Unit, Inst Metab Sci, Cambridge CB2 0QQ, England; [Page, A.] Univ Bristol, Bristol, Avon, England; [Ommundsen, Y.] Norwegian Sch Sport Sci, Oslo, Norway</t>
  </si>
  <si>
    <t>University of Cambridge; Cambridge University Hospitals NHS Foundation Trust; Addenbrooke's Hospital; University of Bristol; Norwegian School of Sport Sciences</t>
  </si>
  <si>
    <t>van Sluijs, EMF (corresponding author), Addenbrookes Hosp, MRC Epidemiol Unit, Inst Metab Sci, Box 285,Hills Rd, Cambridge CB2 0QQ, England.</t>
  </si>
  <si>
    <t>esther.vansluijs@mrc-epid.com.ac.uk</t>
  </si>
  <si>
    <t>Griffin, Simon J/K-3106-2013</t>
  </si>
  <si>
    <t>Griffin, Simon J/0000-0002-2157-4797; van Sluijs, Esther/0000-0001-9141-9082</t>
  </si>
  <si>
    <t>Danish Heart Foundation; MRC [MC_U106179474] Funding Source: UKRI; Medical Research Council [MC_U106179474] Funding Source: researchfish</t>
  </si>
  <si>
    <t>Danish Heart Foundation; MRC(UK Research &amp; Innovation (UKRI)Medical Research Council UK (MRC)); Medical Research Council(UK Research &amp; Innovation (UKRI)Medical Research Council UK (MRC))</t>
  </si>
  <si>
    <t>This study was supported by the following grants-Denmark: Danish Heart Foundation, Danish Medical Research Council, Health Foundation, Danish Council for Sports Research, Foundation of 17-12-1981, Foundation in Memory of Asta Florida Bolding nee Andersen, and Faculty of Health Sciences, University of Southern Denmark; Estonia: Estonian Science Foundation grant nos. 3277 and 5209; Norway: Norwegian Council of Cardiovascular Diseases and Eckbo Legacy; Portugal: European Social Fund. None of the funders had an involvement in the study itself or its interpretation.</t>
  </si>
  <si>
    <t>BMJ PUBLISHING GROUP</t>
  </si>
  <si>
    <t>LONDON</t>
  </si>
  <si>
    <t>BRITISH MED ASSOC HOUSE, TAVISTOCK SQUARE, LONDON WC1H 9JR, ENGLAND</t>
  </si>
  <si>
    <t>0306-3674</t>
  </si>
  <si>
    <t>1473-0480</t>
  </si>
  <si>
    <t>BRIT J SPORT MED</t>
  </si>
  <si>
    <t>Br. J. Sports Med.</t>
  </si>
  <si>
    <t>AUG</t>
  </si>
  <si>
    <t>10.1136/bjsm.2008.049783</t>
  </si>
  <si>
    <t>Sport Sciences</t>
  </si>
  <si>
    <t>635MC</t>
  </si>
  <si>
    <t>WOS:000280658800014</t>
  </si>
  <si>
    <t>Priebe, G; Bäckström, M; Ainsaar, M</t>
  </si>
  <si>
    <t>Priebe, Gisela; Backstrom, Martin; Ainsaar, Mare</t>
  </si>
  <si>
    <t>Vulnerable adolescent participants' experience in surveys on sexuality and sexual abuse: Ethical aspects</t>
  </si>
  <si>
    <t>CHILD ABUSE &amp; NEGLECT</t>
  </si>
  <si>
    <t>Adolescents; Research participation; Ethics; Sexual abuse; Sexuality</t>
  </si>
  <si>
    <t>ISSUES</t>
  </si>
  <si>
    <t>Objective: The aim of this research was to study the discomfort experienced by adolescents when answering questions in a survey about sexuality and sexual abuse and to investigate factors that may determine possible experience of discomfort. The research focused particularly on vulnerable adolescents sexually abused and sexually inexperienced. Method: Adolescents in their final year of high school in Estonia (n = 1,334) and Sweden (n = 3,401) who had completed a survey about experiences of sexuality and sexual abuse answered additional questions about experiences of discomfort related to the survey questions. Results: A majority of the participants did not feel discomfort when completing the survey. This was also the case for the two vulnerable groups. Experience of penetrating sexual abuse, sexual inexperience, mental health problems, rape myth acceptance, gender, immigrant background, and country were included in a structural equation model. Experience of penetrating sexual abuse was not significantly related to discomfort in the final model, while sexual inexperience was associated with increased discomfort (standardized coefficient .20) and rape myth acceptance was the strongest indicator of discomfort (.27). The total amount of explained variance was 17%. Conclusions: Our data do not support the view that adolescents in general or vulnerable subgroups such as sexually abused or sexually inexperienced adolescents experience discomfort when answering a survey about sexuality and sexual abuse. As discomfort ratings were not highly related to any of the predictors further research is needed that includes other factors. It is important to follow existing ethical guidelines since there may always be some individuals who feel discomfort. (C) 2010 Elsevier Ltd. All rights reserved.</t>
  </si>
  <si>
    <t>[Priebe, Gisela] Lund Univ, Dept Child &amp; Adolescent Psychiat, IKVL, S-22100 Lund, Sweden; [Backstrom, Martin] Lund Univ, Dept Psychol, S-22100 Lund, Sweden; [Ainsaar, Mare] Univ Tartu, Dept Sociol &amp; Social Policy, Tartu, Estonia</t>
  </si>
  <si>
    <t>Lund University; Lund University; University of Tartu</t>
  </si>
  <si>
    <t>Priebe, G (corresponding author), Lund Univ, Dept Child &amp; Adolescent Psychiat, IKVL, Box 117, S-22100 Lund, Sweden.</t>
  </si>
  <si>
    <t>0145-2134</t>
  </si>
  <si>
    <t>1873-7757</t>
  </si>
  <si>
    <t>CHILD ABUSE NEGLECT</t>
  </si>
  <si>
    <t>Child Abuse Negl.</t>
  </si>
  <si>
    <t>10.1016/j.chiabu.2009.10.005</t>
  </si>
  <si>
    <t>Family Studies; Psychology, Social; Social Work</t>
  </si>
  <si>
    <t>Family Studies; Psychology; Social Work</t>
  </si>
  <si>
    <t>601GU</t>
  </si>
  <si>
    <t>WOS:000278047100007</t>
  </si>
  <si>
    <t>Titma, M; Tuma, NB; Roots, A</t>
  </si>
  <si>
    <t>Titma, Mikk; Tuma, Nancy Brandon; Roots, Ave</t>
  </si>
  <si>
    <t>Adolescent agency and adult economic success in a transitional society</t>
  </si>
  <si>
    <t>INTERNATIONAL JOURNAL OF PSYCHOLOGY</t>
  </si>
  <si>
    <t>Article; Proceedings Paper</t>
  </si>
  <si>
    <t>International Expert Workshop on Agency and Human Development Under Conditions of Social Change</t>
  </si>
  <si>
    <t>JUN 04-06, 2005</t>
  </si>
  <si>
    <t>Jena, GERMANY</t>
  </si>
  <si>
    <t>Collaborat Res Consortium SFB 580,Univ Jena, Ctr Appl Dev Sci</t>
  </si>
  <si>
    <t>Following our previous research, we argue that weak societal institutions allow human agency factors to influence human behaviour strongly and, in particular, to affect how people coped with the collapse of Soviet institutions and responded to new opportunities that arose in the transition from communism. We chose Estonia as our study site because it had a bottom- up'' transition that encouraged individual initiative and mass participation. Further, its state rapidly developed efficient, democratic institutions and legalized private ownership, which reorganized economic activity. Human agency factors include pre- conditions ( e. g., skills, education, goals), processes ( e. g., making choices and factors affecting choices, such as self- efficacy and locus of control), and previous agentic actions. We examined the impacts of adolescent abilities and goals, completed education, and economic activities in the first stage of the transition on economic success in the second stage using longitudinal data from the Paths of a Generation study. Respondents were interviewed around age 18 ( in 1983) and again around ages 23 ( in 1988), 28 ( in 1993), 32 ( in 1997), and 39 ( in 2004). As hypothesized, we found evidence that adolescents' abilities affected both income in 2004 and income mobility between 1997 and 2004. Additional education completed after adolescence and economic activities reflecting individual initiative in the first stage of the transition also promoted economic success. Surprisingly, adolescent agency had noteworthy effects on the economic success of adults who were almost 40 years old and who had been reared and educated in a communist society with strikingly different institutions, norms, and values than those in Estonia in 2004.</t>
  </si>
  <si>
    <t>Stanford Univ, Dept Sociol, Stanford, CA 94305 USA; Univ Tartu, EE-50090 Tartu, Estonia</t>
  </si>
  <si>
    <t>Stanford University; University of Tartu</t>
  </si>
  <si>
    <t>Titma, M (corresponding author), Stanford Univ, Dept Sociol, Stanford, CA 94305 USA.</t>
  </si>
  <si>
    <t>titma@stanford.edu</t>
  </si>
  <si>
    <t>Roots, Ave/0000-0002-4963-0471</t>
  </si>
  <si>
    <t>PSYCHOLOGY PRESS</t>
  </si>
  <si>
    <t>HOVE</t>
  </si>
  <si>
    <t>27 CHURCH RD, HOVE BN3 2FA, EAST SUSSEX, ENGLAND</t>
  </si>
  <si>
    <t>0020-7594</t>
  </si>
  <si>
    <t>INT J PSYCHOL</t>
  </si>
  <si>
    <t>Int. J. Psychol.</t>
  </si>
  <si>
    <t>10.1080/00207590600991294</t>
  </si>
  <si>
    <t>Conference Proceedings Citation Index - Social Science &amp; Humanities (CPCI-SSH); Social Science Citation Index (SSCI)</t>
  </si>
  <si>
    <t>168IQ</t>
  </si>
  <si>
    <t>WOS:000246517800005</t>
  </si>
  <si>
    <t>Tulviste, T</t>
  </si>
  <si>
    <t>Socialization at meals - A comparison of American and Estonian mother-adolescent interaction</t>
  </si>
  <si>
    <t>JOURNAL OF CROSS-CULTURAL PSYCHOLOGY</t>
  </si>
  <si>
    <t>CONVERSATIONAL BEHAVIOR; CHILDRENS; SPEECH; STYLE</t>
  </si>
  <si>
    <t>The amount and types of regulatory speech and verbal comments in mother-adolescent interaction were examined to find out whether Estonians, when compared to their North American counterparts, are more concerned with the behavior of other people and less concerned with their conversational participation. The mealtime interactions between 12 Estonian and 10 American adolescents and their mothers were videotaped in the participants' homes. In both countries, mothers used regulatory speech more frequently than teenagers. Estonian mothers controlled the behavior of teenagers more frequently; they made more verbal comments and made more comments about their behavior. There were no cultural differences in eliciting talk and in comments on errors in language use. Mothers and teenagers were similar in their preferences for different types of verbal comments.</t>
  </si>
  <si>
    <t>Univ Tartu, Tartu, Estonia</t>
  </si>
  <si>
    <t>Tulviste, T (corresponding author), Univ Tartu, Tartu, Estonia.</t>
  </si>
  <si>
    <t>Tulviste, Tiia/AAI-1108-2020</t>
  </si>
  <si>
    <t>Tulviste, Tiia/0000-0003-0364-4808</t>
  </si>
  <si>
    <t>0022-0221</t>
  </si>
  <si>
    <t>1552-5422</t>
  </si>
  <si>
    <t>J CROSS CULT PSYCHOL</t>
  </si>
  <si>
    <t>J. Cross-Cult. Psychol.</t>
  </si>
  <si>
    <t>SEP</t>
  </si>
  <si>
    <t>10.1177/0022022100031005001</t>
  </si>
  <si>
    <t>Psychology, Social</t>
  </si>
  <si>
    <t>416MG</t>
  </si>
  <si>
    <t>WOS:000167784300001</t>
  </si>
  <si>
    <t>NARUSK, A; PULKKINEN, L</t>
  </si>
  <si>
    <t>PARENTAL RELATIONSHIP AND ADOLESCENTS CONCEPTIONS OF THEIR INTERACTION WITH SIGNIFICANT OTHERS</t>
  </si>
  <si>
    <t>EUROPEAN JOURNAL OF PSYCHOLOGY OF EDUCATION</t>
  </si>
  <si>
    <t>ADOLESCENT CONCEPTIONS OF INTERACTION; FAMILY TYPES; PARENTAL RELATIONSHIP</t>
  </si>
  <si>
    <t>SELF-ESTEEM; FAMILY; BEHAVIOR; ADJUSTMENT; CHILDHOOD; ADULTHOOD; DIVORCE</t>
  </si>
  <si>
    <t>Three problems were investigated with a sample of 329 Estonian and 504 Finnish adolescents (aged 14 to 18 years) and their parents. In Estonia, the responses of parents were received from 85% of the families, and in Finland from 55%. The main findings for each problem were as follows: (1) The adolescent's, especially girl's, conceptions of the atmosphere of the parent-child interaction and satisfaction with significant others were more strongly related to the adolescent's perceptions of a harmonious relationship between the parents than to the parent's satisfaction with the relationship with the spouse. (2) From the point of view of the adolescent's conception of the atmosphere of the parent-child interaction, joint activities with the parents, and satisfaction with significant others, a harmonious relationship between the parents was most favorable. Lack of the father might be less detrimental to the adolescent's, especially girl's, conceptions of these matters than a less harmonious relationship between the parents in intact families. (3) The findings were replicated in two countries which differed in many respects at the time of data collection in 1985-1986.</t>
  </si>
  <si>
    <t>UNIV JYVASKYLA,DEPT PSYCHOL,SF-40351 JYVASKYLA,FINLAND</t>
  </si>
  <si>
    <t>University of Jyvaskyla</t>
  </si>
  <si>
    <t>NARUSK, A (corresponding author), ESTONIAN ACAD SCI,INST INT &amp; SOCIAL STUDIES,ESTONIA PST 7,TALLINN EE0101,ESTONIA.</t>
  </si>
  <si>
    <t>Pulkkinen, Lea/0000-0002-4290-6690</t>
  </si>
  <si>
    <t>INST SUPERIOR PSICOLOGIA APLICADA</t>
  </si>
  <si>
    <t>LISBOA</t>
  </si>
  <si>
    <t>RUA JARDIM DO TABACO, 44, LISBOA 1100, PORTUGAL</t>
  </si>
  <si>
    <t>0256-2928</t>
  </si>
  <si>
    <t>EUR J PSYCHOL EDUC</t>
  </si>
  <si>
    <t>Eur. J. Psychol. Educ.</t>
  </si>
  <si>
    <t>10.1007/BF03172780</t>
  </si>
  <si>
    <t>QF175</t>
  </si>
  <si>
    <t>WOS:A1994QF17500003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</si>
</sst>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44</v>
      </c>
      <c r="AH2">
        <v>0</v>
      </c>
      <c r="AI2">
        <v>0</v>
      </c>
      <c r="AJ2">
        <v>2</v>
      </c>
      <c r="AK2">
        <v>2</v>
      </c>
      <c r="AL2" t="s">
        <v>87</v>
      </c>
      <c r="AM2" t="s">
        <v>88</v>
      </c>
      <c r="AN2" t="s">
        <v>89</v>
      </c>
      <c r="AO2" t="s">
        <v>90</v>
      </c>
      <c r="AP2" t="s">
        <v>91</v>
      </c>
      <c r="AQ2" t="s">
        <v>74</v>
      </c>
      <c r="AR2" t="s">
        <v>92</v>
      </c>
      <c r="AS2" t="s">
        <v>93</v>
      </c>
      <c r="AT2" t="s">
        <v>94</v>
      </c>
      <c r="AU2">
        <v>2023</v>
      </c>
      <c r="AV2" t="s">
        <v>74</v>
      </c>
      <c r="AW2" t="s">
        <v>74</v>
      </c>
      <c r="AX2" t="s">
        <v>74</v>
      </c>
      <c r="AY2" t="s">
        <v>74</v>
      </c>
      <c r="AZ2" t="s">
        <v>74</v>
      </c>
      <c r="BA2" t="s">
        <v>74</v>
      </c>
      <c r="BB2" t="s">
        <v>74</v>
      </c>
      <c r="BC2" t="s">
        <v>74</v>
      </c>
      <c r="BD2" t="s">
        <v>74</v>
      </c>
      <c r="BE2" t="s">
        <v>95</v>
      </c>
      <c r="BF2" t="str">
        <f>HYPERLINK("http://dx.doi.org/10.1080/14681366.2023.2225529","http://dx.doi.org/10.1080/14681366.2023.2225529")</f>
        <v>http://dx.doi.org/10.1080/14681366.2023.2225529</v>
      </c>
      <c r="BG2" t="s">
        <v>74</v>
      </c>
      <c r="BH2" t="s">
        <v>96</v>
      </c>
      <c r="BI2">
        <v>23</v>
      </c>
      <c r="BJ2" t="s">
        <v>97</v>
      </c>
      <c r="BK2" t="s">
        <v>98</v>
      </c>
      <c r="BL2" t="s">
        <v>97</v>
      </c>
      <c r="BM2" t="s">
        <v>99</v>
      </c>
      <c r="BN2" t="s">
        <v>74</v>
      </c>
      <c r="BO2" t="s">
        <v>100</v>
      </c>
      <c r="BP2" t="s">
        <v>74</v>
      </c>
      <c r="BQ2" t="s">
        <v>74</v>
      </c>
      <c r="BR2" t="s">
        <v>101</v>
      </c>
      <c r="BS2" t="s">
        <v>102</v>
      </c>
      <c r="BT2" t="str">
        <f>HYPERLINK("https%3A%2F%2Fwww.webofscience.com%2Fwos%2Fwoscc%2Ffull-record%2FWOS:001008612400001","View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107</v>
      </c>
      <c r="O3" t="s">
        <v>74</v>
      </c>
      <c r="P3" t="s">
        <v>74</v>
      </c>
      <c r="Q3" t="s">
        <v>74</v>
      </c>
      <c r="R3" t="s">
        <v>74</v>
      </c>
      <c r="S3" t="s">
        <v>74</v>
      </c>
      <c r="T3" t="s">
        <v>108</v>
      </c>
      <c r="U3" t="s">
        <v>74</v>
      </c>
      <c r="V3" t="s">
        <v>109</v>
      </c>
      <c r="W3" t="s">
        <v>110</v>
      </c>
      <c r="X3" t="s">
        <v>111</v>
      </c>
      <c r="Y3" t="s">
        <v>112</v>
      </c>
      <c r="Z3" t="s">
        <v>113</v>
      </c>
      <c r="AA3" t="s">
        <v>114</v>
      </c>
      <c r="AB3" t="s">
        <v>115</v>
      </c>
      <c r="AC3" t="s">
        <v>116</v>
      </c>
      <c r="AD3" t="s">
        <v>117</v>
      </c>
      <c r="AE3" t="s">
        <v>118</v>
      </c>
      <c r="AF3" t="s">
        <v>74</v>
      </c>
      <c r="AG3">
        <v>17</v>
      </c>
      <c r="AH3">
        <v>0</v>
      </c>
      <c r="AI3">
        <v>0</v>
      </c>
      <c r="AJ3">
        <v>0</v>
      </c>
      <c r="AK3">
        <v>4</v>
      </c>
      <c r="AL3" t="s">
        <v>87</v>
      </c>
      <c r="AM3" t="s">
        <v>88</v>
      </c>
      <c r="AN3" t="s">
        <v>89</v>
      </c>
      <c r="AO3" t="s">
        <v>119</v>
      </c>
      <c r="AP3" t="s">
        <v>120</v>
      </c>
      <c r="AQ3" t="s">
        <v>74</v>
      </c>
      <c r="AR3" t="s">
        <v>121</v>
      </c>
      <c r="AS3" t="s">
        <v>122</v>
      </c>
      <c r="AT3" t="s">
        <v>123</v>
      </c>
      <c r="AU3">
        <v>2023</v>
      </c>
      <c r="AV3">
        <v>17</v>
      </c>
      <c r="AW3">
        <v>1</v>
      </c>
      <c r="AX3" t="s">
        <v>74</v>
      </c>
      <c r="AY3" t="s">
        <v>74</v>
      </c>
      <c r="AZ3" t="s">
        <v>74</v>
      </c>
      <c r="BA3" t="s">
        <v>74</v>
      </c>
      <c r="BB3">
        <v>87</v>
      </c>
      <c r="BC3">
        <v>96</v>
      </c>
      <c r="BD3" t="s">
        <v>74</v>
      </c>
      <c r="BE3" t="s">
        <v>124</v>
      </c>
      <c r="BF3" t="str">
        <f>HYPERLINK("http://dx.doi.org/10.1080/17482798.2022.2127818","http://dx.doi.org/10.1080/17482798.2022.2127818")</f>
        <v>http://dx.doi.org/10.1080/17482798.2022.2127818</v>
      </c>
      <c r="BG3" t="s">
        <v>74</v>
      </c>
      <c r="BH3" t="s">
        <v>125</v>
      </c>
      <c r="BI3">
        <v>10</v>
      </c>
      <c r="BJ3" t="s">
        <v>126</v>
      </c>
      <c r="BK3" t="s">
        <v>127</v>
      </c>
      <c r="BL3" t="s">
        <v>128</v>
      </c>
      <c r="BM3" t="s">
        <v>129</v>
      </c>
      <c r="BN3" t="s">
        <v>74</v>
      </c>
      <c r="BO3" t="s">
        <v>130</v>
      </c>
      <c r="BP3" t="s">
        <v>74</v>
      </c>
      <c r="BQ3" t="s">
        <v>74</v>
      </c>
      <c r="BR3" t="s">
        <v>101</v>
      </c>
      <c r="BS3" t="s">
        <v>131</v>
      </c>
      <c r="BT3" t="str">
        <f>HYPERLINK("https%3A%2F%2Fwww.webofscience.com%2Fwos%2Fwoscc%2Ffull-record%2FWOS:000864818200001","View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107</v>
      </c>
      <c r="O4" t="s">
        <v>74</v>
      </c>
      <c r="P4" t="s">
        <v>74</v>
      </c>
      <c r="Q4" t="s">
        <v>74</v>
      </c>
      <c r="R4" t="s">
        <v>74</v>
      </c>
      <c r="S4" t="s">
        <v>74</v>
      </c>
      <c r="T4" t="s">
        <v>136</v>
      </c>
      <c r="U4" t="s">
        <v>137</v>
      </c>
      <c r="V4" t="s">
        <v>138</v>
      </c>
      <c r="W4" t="s">
        <v>139</v>
      </c>
      <c r="X4" t="s">
        <v>140</v>
      </c>
      <c r="Y4" t="s">
        <v>141</v>
      </c>
      <c r="Z4" t="s">
        <v>142</v>
      </c>
      <c r="AA4" t="s">
        <v>143</v>
      </c>
      <c r="AB4" t="s">
        <v>144</v>
      </c>
      <c r="AC4" t="s">
        <v>145</v>
      </c>
      <c r="AD4" t="s">
        <v>146</v>
      </c>
      <c r="AE4" t="s">
        <v>147</v>
      </c>
      <c r="AF4" t="s">
        <v>74</v>
      </c>
      <c r="AG4">
        <v>82</v>
      </c>
      <c r="AH4">
        <v>1</v>
      </c>
      <c r="AI4">
        <v>1</v>
      </c>
      <c r="AJ4">
        <v>0</v>
      </c>
      <c r="AK4">
        <v>3</v>
      </c>
      <c r="AL4" t="s">
        <v>148</v>
      </c>
      <c r="AM4" t="s">
        <v>149</v>
      </c>
      <c r="AN4" t="s">
        <v>150</v>
      </c>
      <c r="AO4" t="s">
        <v>74</v>
      </c>
      <c r="AP4" t="s">
        <v>151</v>
      </c>
      <c r="AQ4" t="s">
        <v>74</v>
      </c>
      <c r="AR4" t="s">
        <v>152</v>
      </c>
      <c r="AS4" t="s">
        <v>153</v>
      </c>
      <c r="AT4" t="s">
        <v>154</v>
      </c>
      <c r="AU4">
        <v>2022</v>
      </c>
      <c r="AV4">
        <v>11</v>
      </c>
      <c r="AW4">
        <v>5</v>
      </c>
      <c r="AX4" t="s">
        <v>74</v>
      </c>
      <c r="AY4" t="s">
        <v>74</v>
      </c>
      <c r="AZ4" t="s">
        <v>74</v>
      </c>
      <c r="BA4" t="s">
        <v>74</v>
      </c>
      <c r="BB4" t="s">
        <v>74</v>
      </c>
      <c r="BC4" t="s">
        <v>74</v>
      </c>
      <c r="BD4">
        <v>223</v>
      </c>
      <c r="BE4" t="s">
        <v>155</v>
      </c>
      <c r="BF4" t="str">
        <f>HYPERLINK("http://dx.doi.org/10.3390/socsci11050223","http://dx.doi.org/10.3390/socsci11050223")</f>
        <v>http://dx.doi.org/10.3390/socsci11050223</v>
      </c>
      <c r="BG4" t="s">
        <v>74</v>
      </c>
      <c r="BH4" t="s">
        <v>74</v>
      </c>
      <c r="BI4">
        <v>20</v>
      </c>
      <c r="BJ4" t="s">
        <v>156</v>
      </c>
      <c r="BK4" t="s">
        <v>98</v>
      </c>
      <c r="BL4" t="s">
        <v>157</v>
      </c>
      <c r="BM4" t="s">
        <v>158</v>
      </c>
      <c r="BN4" t="s">
        <v>74</v>
      </c>
      <c r="BO4" t="s">
        <v>159</v>
      </c>
      <c r="BP4" t="s">
        <v>74</v>
      </c>
      <c r="BQ4" t="s">
        <v>74</v>
      </c>
      <c r="BR4" t="s">
        <v>101</v>
      </c>
      <c r="BS4" t="s">
        <v>160</v>
      </c>
      <c r="BT4" t="str">
        <f>HYPERLINK("https%3A%2F%2Fwww.webofscience.com%2Fwos%2Fwoscc%2Ffull-record%2FWOS:000803524300001","View Full Record in Web of Science")</f>
        <v>View Full Record in Web of Science</v>
      </c>
    </row>
    <row r="5" spans="1:72" x14ac:dyDescent="0.25">
      <c r="A5" t="s">
        <v>72</v>
      </c>
      <c r="B5" t="s">
        <v>161</v>
      </c>
      <c r="C5" t="s">
        <v>74</v>
      </c>
      <c r="D5" t="s">
        <v>74</v>
      </c>
      <c r="E5" t="s">
        <v>74</v>
      </c>
      <c r="F5" t="s">
        <v>162</v>
      </c>
      <c r="G5" t="s">
        <v>74</v>
      </c>
      <c r="H5" t="s">
        <v>74</v>
      </c>
      <c r="I5" t="s">
        <v>163</v>
      </c>
      <c r="J5" t="s">
        <v>164</v>
      </c>
      <c r="K5" t="s">
        <v>74</v>
      </c>
      <c r="L5" t="s">
        <v>74</v>
      </c>
      <c r="M5" t="s">
        <v>165</v>
      </c>
      <c r="N5" t="s">
        <v>107</v>
      </c>
      <c r="O5" t="s">
        <v>74</v>
      </c>
      <c r="P5" t="s">
        <v>74</v>
      </c>
      <c r="Q5" t="s">
        <v>74</v>
      </c>
      <c r="R5" t="s">
        <v>74</v>
      </c>
      <c r="S5" t="s">
        <v>74</v>
      </c>
      <c r="T5" t="s">
        <v>166</v>
      </c>
      <c r="U5" t="s">
        <v>167</v>
      </c>
      <c r="V5" t="s">
        <v>168</v>
      </c>
      <c r="W5" t="s">
        <v>169</v>
      </c>
      <c r="X5" t="s">
        <v>170</v>
      </c>
      <c r="Y5" t="s">
        <v>171</v>
      </c>
      <c r="Z5" t="s">
        <v>172</v>
      </c>
      <c r="AA5" t="s">
        <v>74</v>
      </c>
      <c r="AB5" t="s">
        <v>74</v>
      </c>
      <c r="AC5" t="s">
        <v>173</v>
      </c>
      <c r="AD5" t="s">
        <v>174</v>
      </c>
      <c r="AE5" t="s">
        <v>175</v>
      </c>
      <c r="AF5" t="s">
        <v>74</v>
      </c>
      <c r="AG5">
        <v>24</v>
      </c>
      <c r="AH5">
        <v>1</v>
      </c>
      <c r="AI5">
        <v>1</v>
      </c>
      <c r="AJ5">
        <v>2</v>
      </c>
      <c r="AK5">
        <v>3</v>
      </c>
      <c r="AL5" t="s">
        <v>176</v>
      </c>
      <c r="AM5" t="s">
        <v>177</v>
      </c>
      <c r="AN5" t="s">
        <v>178</v>
      </c>
      <c r="AO5" t="s">
        <v>179</v>
      </c>
      <c r="AP5" t="s">
        <v>180</v>
      </c>
      <c r="AQ5" t="s">
        <v>74</v>
      </c>
      <c r="AR5" t="s">
        <v>181</v>
      </c>
      <c r="AS5" t="s">
        <v>182</v>
      </c>
      <c r="AT5" t="s">
        <v>74</v>
      </c>
      <c r="AU5">
        <v>2021</v>
      </c>
      <c r="AV5">
        <v>17</v>
      </c>
      <c r="AW5">
        <v>4</v>
      </c>
      <c r="AX5" t="s">
        <v>74</v>
      </c>
      <c r="AY5" t="s">
        <v>74</v>
      </c>
      <c r="AZ5" t="s">
        <v>74</v>
      </c>
      <c r="BA5" t="s">
        <v>74</v>
      </c>
      <c r="BB5">
        <v>16</v>
      </c>
      <c r="BC5">
        <v>24</v>
      </c>
      <c r="BD5" t="s">
        <v>74</v>
      </c>
      <c r="BE5" t="s">
        <v>183</v>
      </c>
      <c r="BF5" t="str">
        <f>HYPERLINK("http://dx.doi.org/10.17759/chp.2021170402","http://dx.doi.org/10.17759/chp.2021170402")</f>
        <v>http://dx.doi.org/10.17759/chp.2021170402</v>
      </c>
      <c r="BG5" t="s">
        <v>74</v>
      </c>
      <c r="BH5" t="s">
        <v>74</v>
      </c>
      <c r="BI5">
        <v>9</v>
      </c>
      <c r="BJ5" t="s">
        <v>184</v>
      </c>
      <c r="BK5" t="s">
        <v>98</v>
      </c>
      <c r="BL5" t="s">
        <v>185</v>
      </c>
      <c r="BM5" t="s">
        <v>186</v>
      </c>
      <c r="BN5" t="s">
        <v>74</v>
      </c>
      <c r="BO5" t="s">
        <v>187</v>
      </c>
      <c r="BP5" t="s">
        <v>74</v>
      </c>
      <c r="BQ5" t="s">
        <v>74</v>
      </c>
      <c r="BR5" t="s">
        <v>101</v>
      </c>
      <c r="BS5" t="s">
        <v>188</v>
      </c>
      <c r="BT5" t="str">
        <f>HYPERLINK("https%3A%2F%2Fwww.webofscience.com%2Fwos%2Fwoscc%2Ffull-record%2FWOS:000733660400002","View Full Record in Web of Science")</f>
        <v>View Full Record in Web of Science</v>
      </c>
    </row>
    <row r="6" spans="1:72" x14ac:dyDescent="0.25">
      <c r="A6" t="s">
        <v>72</v>
      </c>
      <c r="B6" t="s">
        <v>189</v>
      </c>
      <c r="C6" t="s">
        <v>74</v>
      </c>
      <c r="D6" t="s">
        <v>74</v>
      </c>
      <c r="E6" t="s">
        <v>74</v>
      </c>
      <c r="F6" t="s">
        <v>190</v>
      </c>
      <c r="G6" t="s">
        <v>74</v>
      </c>
      <c r="H6" t="s">
        <v>74</v>
      </c>
      <c r="I6" t="s">
        <v>191</v>
      </c>
      <c r="J6" t="s">
        <v>192</v>
      </c>
      <c r="K6" t="s">
        <v>74</v>
      </c>
      <c r="L6" t="s">
        <v>74</v>
      </c>
      <c r="M6" t="s">
        <v>78</v>
      </c>
      <c r="N6" t="s">
        <v>107</v>
      </c>
      <c r="O6" t="s">
        <v>74</v>
      </c>
      <c r="P6" t="s">
        <v>74</v>
      </c>
      <c r="Q6" t="s">
        <v>74</v>
      </c>
      <c r="R6" t="s">
        <v>74</v>
      </c>
      <c r="S6" t="s">
        <v>74</v>
      </c>
      <c r="T6" t="s">
        <v>193</v>
      </c>
      <c r="U6" t="s">
        <v>194</v>
      </c>
      <c r="V6" t="s">
        <v>195</v>
      </c>
      <c r="W6" t="s">
        <v>196</v>
      </c>
      <c r="X6" t="s">
        <v>197</v>
      </c>
      <c r="Y6" t="s">
        <v>198</v>
      </c>
      <c r="Z6" t="s">
        <v>199</v>
      </c>
      <c r="AA6" t="s">
        <v>200</v>
      </c>
      <c r="AB6" t="s">
        <v>201</v>
      </c>
      <c r="AC6" t="s">
        <v>202</v>
      </c>
      <c r="AD6" t="s">
        <v>203</v>
      </c>
      <c r="AE6" t="s">
        <v>204</v>
      </c>
      <c r="AF6" t="s">
        <v>74</v>
      </c>
      <c r="AG6">
        <v>60</v>
      </c>
      <c r="AH6">
        <v>15</v>
      </c>
      <c r="AI6">
        <v>15</v>
      </c>
      <c r="AJ6">
        <v>8</v>
      </c>
      <c r="AK6">
        <v>44</v>
      </c>
      <c r="AL6" t="s">
        <v>87</v>
      </c>
      <c r="AM6" t="s">
        <v>88</v>
      </c>
      <c r="AN6" t="s">
        <v>89</v>
      </c>
      <c r="AO6" t="s">
        <v>205</v>
      </c>
      <c r="AP6" t="s">
        <v>206</v>
      </c>
      <c r="AQ6" t="s">
        <v>74</v>
      </c>
      <c r="AR6" t="s">
        <v>207</v>
      </c>
      <c r="AS6" t="s">
        <v>208</v>
      </c>
      <c r="AT6" t="s">
        <v>209</v>
      </c>
      <c r="AU6">
        <v>2021</v>
      </c>
      <c r="AV6">
        <v>41</v>
      </c>
      <c r="AW6">
        <v>8</v>
      </c>
      <c r="AX6" t="s">
        <v>74</v>
      </c>
      <c r="AY6" t="s">
        <v>74</v>
      </c>
      <c r="AZ6" t="s">
        <v>74</v>
      </c>
      <c r="BA6" t="s">
        <v>74</v>
      </c>
      <c r="BB6">
        <v>1061</v>
      </c>
      <c r="BC6">
        <v>1077</v>
      </c>
      <c r="BD6" t="s">
        <v>74</v>
      </c>
      <c r="BE6" t="s">
        <v>210</v>
      </c>
      <c r="BF6" t="str">
        <f>HYPERLINK("http://dx.doi.org/10.1080/01443410.2020.1855631","http://dx.doi.org/10.1080/01443410.2020.1855631")</f>
        <v>http://dx.doi.org/10.1080/01443410.2020.1855631</v>
      </c>
      <c r="BG6" t="s">
        <v>74</v>
      </c>
      <c r="BH6" t="s">
        <v>211</v>
      </c>
      <c r="BI6">
        <v>17</v>
      </c>
      <c r="BJ6" t="s">
        <v>212</v>
      </c>
      <c r="BK6" t="s">
        <v>127</v>
      </c>
      <c r="BL6" t="s">
        <v>213</v>
      </c>
      <c r="BM6" t="s">
        <v>214</v>
      </c>
      <c r="BN6" t="s">
        <v>74</v>
      </c>
      <c r="BO6" t="s">
        <v>100</v>
      </c>
      <c r="BP6" t="s">
        <v>74</v>
      </c>
      <c r="BQ6" t="s">
        <v>74</v>
      </c>
      <c r="BR6" t="s">
        <v>101</v>
      </c>
      <c r="BS6" t="s">
        <v>215</v>
      </c>
      <c r="BT6" t="str">
        <f>HYPERLINK("https%3A%2F%2Fwww.webofscience.com%2Fwos%2Fwoscc%2Ffull-record%2FWOS:000596310000001","View Full Record in Web of Science")</f>
        <v>View Full Record in Web of Science</v>
      </c>
    </row>
    <row r="7" spans="1:72" x14ac:dyDescent="0.25">
      <c r="A7" t="s">
        <v>72</v>
      </c>
      <c r="B7" t="s">
        <v>216</v>
      </c>
      <c r="C7" t="s">
        <v>74</v>
      </c>
      <c r="D7" t="s">
        <v>74</v>
      </c>
      <c r="E7" t="s">
        <v>74</v>
      </c>
      <c r="F7" t="s">
        <v>217</v>
      </c>
      <c r="G7" t="s">
        <v>74</v>
      </c>
      <c r="H7" t="s">
        <v>74</v>
      </c>
      <c r="I7" t="s">
        <v>218</v>
      </c>
      <c r="J7" t="s">
        <v>219</v>
      </c>
      <c r="K7" t="s">
        <v>74</v>
      </c>
      <c r="L7" t="s">
        <v>74</v>
      </c>
      <c r="M7" t="s">
        <v>78</v>
      </c>
      <c r="N7" t="s">
        <v>107</v>
      </c>
      <c r="O7" t="s">
        <v>74</v>
      </c>
      <c r="P7" t="s">
        <v>74</v>
      </c>
      <c r="Q7" t="s">
        <v>74</v>
      </c>
      <c r="R7" t="s">
        <v>74</v>
      </c>
      <c r="S7" t="s">
        <v>74</v>
      </c>
      <c r="T7" t="s">
        <v>220</v>
      </c>
      <c r="U7" t="s">
        <v>221</v>
      </c>
      <c r="V7" t="s">
        <v>222</v>
      </c>
      <c r="W7" t="s">
        <v>223</v>
      </c>
      <c r="X7" t="s">
        <v>140</v>
      </c>
      <c r="Y7" t="s">
        <v>224</v>
      </c>
      <c r="Z7" t="s">
        <v>225</v>
      </c>
      <c r="AA7" t="s">
        <v>226</v>
      </c>
      <c r="AB7" t="s">
        <v>227</v>
      </c>
      <c r="AC7" t="s">
        <v>228</v>
      </c>
      <c r="AD7" t="s">
        <v>229</v>
      </c>
      <c r="AE7" t="s">
        <v>230</v>
      </c>
      <c r="AF7" t="s">
        <v>74</v>
      </c>
      <c r="AG7">
        <v>55</v>
      </c>
      <c r="AH7">
        <v>1</v>
      </c>
      <c r="AI7">
        <v>1</v>
      </c>
      <c r="AJ7">
        <v>1</v>
      </c>
      <c r="AK7">
        <v>7</v>
      </c>
      <c r="AL7" t="s">
        <v>231</v>
      </c>
      <c r="AM7" t="s">
        <v>232</v>
      </c>
      <c r="AN7" t="s">
        <v>233</v>
      </c>
      <c r="AO7" t="s">
        <v>234</v>
      </c>
      <c r="AP7" t="s">
        <v>235</v>
      </c>
      <c r="AQ7" t="s">
        <v>74</v>
      </c>
      <c r="AR7" t="s">
        <v>236</v>
      </c>
      <c r="AS7" t="s">
        <v>237</v>
      </c>
      <c r="AT7" t="s">
        <v>238</v>
      </c>
      <c r="AU7">
        <v>2020</v>
      </c>
      <c r="AV7">
        <v>15</v>
      </c>
      <c r="AW7">
        <v>2</v>
      </c>
      <c r="AX7" t="s">
        <v>74</v>
      </c>
      <c r="AY7" t="s">
        <v>74</v>
      </c>
      <c r="AZ7" t="s">
        <v>74</v>
      </c>
      <c r="BA7" t="s">
        <v>74</v>
      </c>
      <c r="BB7">
        <v>147</v>
      </c>
      <c r="BC7">
        <v>164</v>
      </c>
      <c r="BD7" t="s">
        <v>74</v>
      </c>
      <c r="BE7" t="s">
        <v>239</v>
      </c>
      <c r="BF7" t="str">
        <f>HYPERLINK("http://dx.doi.org/10.1177/0973258620924950","http://dx.doi.org/10.1177/0973258620924950")</f>
        <v>http://dx.doi.org/10.1177/0973258620924950</v>
      </c>
      <c r="BG7" t="s">
        <v>74</v>
      </c>
      <c r="BH7" t="s">
        <v>74</v>
      </c>
      <c r="BI7">
        <v>18</v>
      </c>
      <c r="BJ7" t="s">
        <v>240</v>
      </c>
      <c r="BK7" t="s">
        <v>98</v>
      </c>
      <c r="BL7" t="s">
        <v>240</v>
      </c>
      <c r="BM7" t="s">
        <v>241</v>
      </c>
      <c r="BN7" t="s">
        <v>74</v>
      </c>
      <c r="BO7" t="s">
        <v>74</v>
      </c>
      <c r="BP7" t="s">
        <v>74</v>
      </c>
      <c r="BQ7" t="s">
        <v>74</v>
      </c>
      <c r="BR7" t="s">
        <v>101</v>
      </c>
      <c r="BS7" t="s">
        <v>242</v>
      </c>
      <c r="BT7" t="str">
        <f>HYPERLINK("https%3A%2F%2Fwww.webofscience.com%2Fwos%2Fwoscc%2Ffull-record%2FWOS:000553434500002","View Full Record in Web of Science")</f>
        <v>View Full Record in Web of Science</v>
      </c>
    </row>
    <row r="8" spans="1:72" x14ac:dyDescent="0.25">
      <c r="A8" t="s">
        <v>72</v>
      </c>
      <c r="B8" t="s">
        <v>243</v>
      </c>
      <c r="C8" t="s">
        <v>74</v>
      </c>
      <c r="D8" t="s">
        <v>74</v>
      </c>
      <c r="E8" t="s">
        <v>74</v>
      </c>
      <c r="F8" t="s">
        <v>244</v>
      </c>
      <c r="G8" t="s">
        <v>74</v>
      </c>
      <c r="H8" t="s">
        <v>74</v>
      </c>
      <c r="I8" t="s">
        <v>245</v>
      </c>
      <c r="J8" t="s">
        <v>246</v>
      </c>
      <c r="K8" t="s">
        <v>74</v>
      </c>
      <c r="L8" t="s">
        <v>74</v>
      </c>
      <c r="M8" t="s">
        <v>78</v>
      </c>
      <c r="N8" t="s">
        <v>107</v>
      </c>
      <c r="O8" t="s">
        <v>74</v>
      </c>
      <c r="P8" t="s">
        <v>74</v>
      </c>
      <c r="Q8" t="s">
        <v>74</v>
      </c>
      <c r="R8" t="s">
        <v>74</v>
      </c>
      <c r="S8" t="s">
        <v>74</v>
      </c>
      <c r="T8" t="s">
        <v>247</v>
      </c>
      <c r="U8" t="s">
        <v>248</v>
      </c>
      <c r="V8" t="s">
        <v>249</v>
      </c>
      <c r="W8" t="s">
        <v>250</v>
      </c>
      <c r="X8" t="s">
        <v>251</v>
      </c>
      <c r="Y8" t="s">
        <v>252</v>
      </c>
      <c r="Z8" t="s">
        <v>253</v>
      </c>
      <c r="AA8" t="s">
        <v>254</v>
      </c>
      <c r="AB8" t="s">
        <v>255</v>
      </c>
      <c r="AC8" t="s">
        <v>74</v>
      </c>
      <c r="AD8" t="s">
        <v>74</v>
      </c>
      <c r="AE8" t="s">
        <v>74</v>
      </c>
      <c r="AF8" t="s">
        <v>74</v>
      </c>
      <c r="AG8">
        <v>68</v>
      </c>
      <c r="AH8">
        <v>3</v>
      </c>
      <c r="AI8">
        <v>3</v>
      </c>
      <c r="AJ8">
        <v>3</v>
      </c>
      <c r="AK8">
        <v>8</v>
      </c>
      <c r="AL8" t="s">
        <v>256</v>
      </c>
      <c r="AM8" t="s">
        <v>257</v>
      </c>
      <c r="AN8" t="s">
        <v>258</v>
      </c>
      <c r="AO8" t="s">
        <v>259</v>
      </c>
      <c r="AP8" t="s">
        <v>260</v>
      </c>
      <c r="AQ8" t="s">
        <v>74</v>
      </c>
      <c r="AR8" t="s">
        <v>261</v>
      </c>
      <c r="AS8" t="s">
        <v>262</v>
      </c>
      <c r="AT8" t="s">
        <v>263</v>
      </c>
      <c r="AU8">
        <v>2020</v>
      </c>
      <c r="AV8">
        <v>113</v>
      </c>
      <c r="AW8" t="s">
        <v>74</v>
      </c>
      <c r="AX8" t="s">
        <v>74</v>
      </c>
      <c r="AY8" t="s">
        <v>74</v>
      </c>
      <c r="AZ8" t="s">
        <v>74</v>
      </c>
      <c r="BA8" t="s">
        <v>74</v>
      </c>
      <c r="BB8" t="s">
        <v>74</v>
      </c>
      <c r="BC8" t="s">
        <v>74</v>
      </c>
      <c r="BD8">
        <v>104945</v>
      </c>
      <c r="BE8" t="s">
        <v>264</v>
      </c>
      <c r="BF8" t="str">
        <f>HYPERLINK("http://dx.doi.org/10.1016/j.childyouth.2020.104945","http://dx.doi.org/10.1016/j.childyouth.2020.104945")</f>
        <v>http://dx.doi.org/10.1016/j.childyouth.2020.104945</v>
      </c>
      <c r="BG8" t="s">
        <v>74</v>
      </c>
      <c r="BH8" t="s">
        <v>74</v>
      </c>
      <c r="BI8">
        <v>12</v>
      </c>
      <c r="BJ8" t="s">
        <v>265</v>
      </c>
      <c r="BK8" t="s">
        <v>127</v>
      </c>
      <c r="BL8" t="s">
        <v>265</v>
      </c>
      <c r="BM8" t="s">
        <v>266</v>
      </c>
      <c r="BN8" t="s">
        <v>74</v>
      </c>
      <c r="BO8" t="s">
        <v>74</v>
      </c>
      <c r="BP8" t="s">
        <v>74</v>
      </c>
      <c r="BQ8" t="s">
        <v>74</v>
      </c>
      <c r="BR8" t="s">
        <v>101</v>
      </c>
      <c r="BS8" t="s">
        <v>267</v>
      </c>
      <c r="BT8" t="str">
        <f>HYPERLINK("https%3A%2F%2Fwww.webofscience.com%2Fwos%2Fwoscc%2Ffull-record%2FWOS:000531095100028","View Full Record in Web of Science")</f>
        <v>View Full Record in Web of Science</v>
      </c>
    </row>
    <row r="9" spans="1:72" x14ac:dyDescent="0.25">
      <c r="A9" t="s">
        <v>72</v>
      </c>
      <c r="B9" t="s">
        <v>268</v>
      </c>
      <c r="C9" t="s">
        <v>74</v>
      </c>
      <c r="D9" t="s">
        <v>74</v>
      </c>
      <c r="E9" t="s">
        <v>74</v>
      </c>
      <c r="F9" t="s">
        <v>269</v>
      </c>
      <c r="G9" t="s">
        <v>74</v>
      </c>
      <c r="H9" t="s">
        <v>74</v>
      </c>
      <c r="I9" t="s">
        <v>270</v>
      </c>
      <c r="J9" t="s">
        <v>271</v>
      </c>
      <c r="K9" t="s">
        <v>74</v>
      </c>
      <c r="L9" t="s">
        <v>74</v>
      </c>
      <c r="M9" t="s">
        <v>78</v>
      </c>
      <c r="N9" t="s">
        <v>107</v>
      </c>
      <c r="O9" t="s">
        <v>74</v>
      </c>
      <c r="P9" t="s">
        <v>74</v>
      </c>
      <c r="Q9" t="s">
        <v>74</v>
      </c>
      <c r="R9" t="s">
        <v>74</v>
      </c>
      <c r="S9" t="s">
        <v>74</v>
      </c>
      <c r="T9" t="s">
        <v>272</v>
      </c>
      <c r="U9" t="s">
        <v>273</v>
      </c>
      <c r="V9" t="s">
        <v>274</v>
      </c>
      <c r="W9" t="s">
        <v>275</v>
      </c>
      <c r="X9" t="s">
        <v>197</v>
      </c>
      <c r="Y9" t="s">
        <v>198</v>
      </c>
      <c r="Z9" t="s">
        <v>276</v>
      </c>
      <c r="AA9" t="s">
        <v>74</v>
      </c>
      <c r="AB9" t="s">
        <v>277</v>
      </c>
      <c r="AC9" t="s">
        <v>278</v>
      </c>
      <c r="AD9" t="s">
        <v>229</v>
      </c>
      <c r="AE9" t="s">
        <v>279</v>
      </c>
      <c r="AF9" t="s">
        <v>74</v>
      </c>
      <c r="AG9">
        <v>66</v>
      </c>
      <c r="AH9">
        <v>2</v>
      </c>
      <c r="AI9">
        <v>2</v>
      </c>
      <c r="AJ9">
        <v>6</v>
      </c>
      <c r="AK9">
        <v>32</v>
      </c>
      <c r="AL9" t="s">
        <v>87</v>
      </c>
      <c r="AM9" t="s">
        <v>88</v>
      </c>
      <c r="AN9" t="s">
        <v>89</v>
      </c>
      <c r="AO9" t="s">
        <v>280</v>
      </c>
      <c r="AP9" t="s">
        <v>281</v>
      </c>
      <c r="AQ9" t="s">
        <v>74</v>
      </c>
      <c r="AR9" t="s">
        <v>282</v>
      </c>
      <c r="AS9" t="s">
        <v>283</v>
      </c>
      <c r="AT9" t="s">
        <v>123</v>
      </c>
      <c r="AU9">
        <v>2021</v>
      </c>
      <c r="AV9">
        <v>47</v>
      </c>
      <c r="AW9">
        <v>1</v>
      </c>
      <c r="AX9" t="s">
        <v>74</v>
      </c>
      <c r="AY9" t="s">
        <v>74</v>
      </c>
      <c r="AZ9" t="s">
        <v>74</v>
      </c>
      <c r="BA9" t="s">
        <v>74</v>
      </c>
      <c r="BB9">
        <v>1</v>
      </c>
      <c r="BC9">
        <v>18</v>
      </c>
      <c r="BD9" t="s">
        <v>74</v>
      </c>
      <c r="BE9" t="s">
        <v>284</v>
      </c>
      <c r="BF9" t="str">
        <f>HYPERLINK("http://dx.doi.org/10.1080/03055698.2019.1702510","http://dx.doi.org/10.1080/03055698.2019.1702510")</f>
        <v>http://dx.doi.org/10.1080/03055698.2019.1702510</v>
      </c>
      <c r="BG9" t="s">
        <v>74</v>
      </c>
      <c r="BH9" t="s">
        <v>285</v>
      </c>
      <c r="BI9">
        <v>18</v>
      </c>
      <c r="BJ9" t="s">
        <v>97</v>
      </c>
      <c r="BK9" t="s">
        <v>127</v>
      </c>
      <c r="BL9" t="s">
        <v>97</v>
      </c>
      <c r="BM9" t="s">
        <v>286</v>
      </c>
      <c r="BN9" t="s">
        <v>74</v>
      </c>
      <c r="BO9" t="s">
        <v>74</v>
      </c>
      <c r="BP9" t="s">
        <v>74</v>
      </c>
      <c r="BQ9" t="s">
        <v>74</v>
      </c>
      <c r="BR9" t="s">
        <v>101</v>
      </c>
      <c r="BS9" t="s">
        <v>287</v>
      </c>
      <c r="BT9" t="str">
        <f>HYPERLINK("https%3A%2F%2Fwww.webofscience.com%2Fwos%2Fwoscc%2Ffull-record%2FWOS:000503296300001","View Full Record in Web of Science")</f>
        <v>View Full Record in Web of Science</v>
      </c>
    </row>
    <row r="10" spans="1:72" x14ac:dyDescent="0.25">
      <c r="A10" t="s">
        <v>72</v>
      </c>
      <c r="B10" t="s">
        <v>288</v>
      </c>
      <c r="C10" t="s">
        <v>74</v>
      </c>
      <c r="D10" t="s">
        <v>74</v>
      </c>
      <c r="E10" t="s">
        <v>74</v>
      </c>
      <c r="F10" t="s">
        <v>289</v>
      </c>
      <c r="G10" t="s">
        <v>74</v>
      </c>
      <c r="H10" t="s">
        <v>74</v>
      </c>
      <c r="I10" t="s">
        <v>290</v>
      </c>
      <c r="J10" t="s">
        <v>291</v>
      </c>
      <c r="K10" t="s">
        <v>74</v>
      </c>
      <c r="L10" t="s">
        <v>74</v>
      </c>
      <c r="M10" t="s">
        <v>78</v>
      </c>
      <c r="N10" t="s">
        <v>107</v>
      </c>
      <c r="O10" t="s">
        <v>74</v>
      </c>
      <c r="P10" t="s">
        <v>74</v>
      </c>
      <c r="Q10" t="s">
        <v>74</v>
      </c>
      <c r="R10" t="s">
        <v>74</v>
      </c>
      <c r="S10" t="s">
        <v>74</v>
      </c>
      <c r="T10" t="s">
        <v>292</v>
      </c>
      <c r="U10" t="s">
        <v>293</v>
      </c>
      <c r="V10" t="s">
        <v>294</v>
      </c>
      <c r="W10" t="s">
        <v>295</v>
      </c>
      <c r="X10" t="s">
        <v>140</v>
      </c>
      <c r="Y10" t="s">
        <v>296</v>
      </c>
      <c r="Z10" t="s">
        <v>297</v>
      </c>
      <c r="AA10" t="s">
        <v>74</v>
      </c>
      <c r="AB10" t="s">
        <v>74</v>
      </c>
      <c r="AC10" t="s">
        <v>74</v>
      </c>
      <c r="AD10" t="s">
        <v>74</v>
      </c>
      <c r="AE10" t="s">
        <v>74</v>
      </c>
      <c r="AF10" t="s">
        <v>74</v>
      </c>
      <c r="AG10">
        <v>18</v>
      </c>
      <c r="AH10">
        <v>8</v>
      </c>
      <c r="AI10">
        <v>8</v>
      </c>
      <c r="AJ10">
        <v>1</v>
      </c>
      <c r="AK10">
        <v>16</v>
      </c>
      <c r="AL10" t="s">
        <v>298</v>
      </c>
      <c r="AM10" t="s">
        <v>299</v>
      </c>
      <c r="AN10" t="s">
        <v>300</v>
      </c>
      <c r="AO10" t="s">
        <v>301</v>
      </c>
      <c r="AP10" t="s">
        <v>302</v>
      </c>
      <c r="AQ10" t="s">
        <v>74</v>
      </c>
      <c r="AR10" t="s">
        <v>303</v>
      </c>
      <c r="AS10" t="s">
        <v>304</v>
      </c>
      <c r="AT10" t="s">
        <v>305</v>
      </c>
      <c r="AU10">
        <v>2019</v>
      </c>
      <c r="AV10">
        <v>72</v>
      </c>
      <c r="AW10" t="s">
        <v>74</v>
      </c>
      <c r="AX10" t="s">
        <v>74</v>
      </c>
      <c r="AY10" t="s">
        <v>74</v>
      </c>
      <c r="AZ10" t="s">
        <v>74</v>
      </c>
      <c r="BA10" t="s">
        <v>74</v>
      </c>
      <c r="BB10">
        <v>37</v>
      </c>
      <c r="BC10">
        <v>41</v>
      </c>
      <c r="BD10" t="s">
        <v>74</v>
      </c>
      <c r="BE10" t="s">
        <v>306</v>
      </c>
      <c r="BF10" t="str">
        <f>HYPERLINK("http://dx.doi.org/10.1016/j.adolescence.2019.02.003","http://dx.doi.org/10.1016/j.adolescence.2019.02.003")</f>
        <v>http://dx.doi.org/10.1016/j.adolescence.2019.02.003</v>
      </c>
      <c r="BG10" t="s">
        <v>74</v>
      </c>
      <c r="BH10" t="s">
        <v>74</v>
      </c>
      <c r="BI10">
        <v>5</v>
      </c>
      <c r="BJ10" t="s">
        <v>307</v>
      </c>
      <c r="BK10" t="s">
        <v>127</v>
      </c>
      <c r="BL10" t="s">
        <v>185</v>
      </c>
      <c r="BM10" t="s">
        <v>308</v>
      </c>
      <c r="BN10">
        <v>30776577</v>
      </c>
      <c r="BO10" t="s">
        <v>74</v>
      </c>
      <c r="BP10" t="s">
        <v>74</v>
      </c>
      <c r="BQ10" t="s">
        <v>74</v>
      </c>
      <c r="BR10" t="s">
        <v>101</v>
      </c>
      <c r="BS10" t="s">
        <v>309</v>
      </c>
      <c r="BT10" t="str">
        <f>HYPERLINK("https%3A%2F%2Fwww.webofscience.com%2Fwos%2Fwoscc%2Ffull-record%2FWOS:000464491100006","View Full Record in Web of Science")</f>
        <v>View Full Record in Web of Science</v>
      </c>
    </row>
    <row r="11" spans="1:72" x14ac:dyDescent="0.25">
      <c r="A11" t="s">
        <v>72</v>
      </c>
      <c r="B11" t="s">
        <v>310</v>
      </c>
      <c r="C11" t="s">
        <v>74</v>
      </c>
      <c r="D11" t="s">
        <v>74</v>
      </c>
      <c r="E11" t="s">
        <v>74</v>
      </c>
      <c r="F11" t="s">
        <v>311</v>
      </c>
      <c r="G11" t="s">
        <v>74</v>
      </c>
      <c r="H11" t="s">
        <v>74</v>
      </c>
      <c r="I11" t="s">
        <v>312</v>
      </c>
      <c r="J11" t="s">
        <v>313</v>
      </c>
      <c r="K11" t="s">
        <v>74</v>
      </c>
      <c r="L11" t="s">
        <v>74</v>
      </c>
      <c r="M11" t="s">
        <v>78</v>
      </c>
      <c r="N11" t="s">
        <v>107</v>
      </c>
      <c r="O11" t="s">
        <v>74</v>
      </c>
      <c r="P11" t="s">
        <v>74</v>
      </c>
      <c r="Q11" t="s">
        <v>74</v>
      </c>
      <c r="R11" t="s">
        <v>74</v>
      </c>
      <c r="S11" t="s">
        <v>74</v>
      </c>
      <c r="T11" t="s">
        <v>74</v>
      </c>
      <c r="U11" t="s">
        <v>314</v>
      </c>
      <c r="V11" t="s">
        <v>315</v>
      </c>
      <c r="W11" t="s">
        <v>316</v>
      </c>
      <c r="X11" t="s">
        <v>317</v>
      </c>
      <c r="Y11" t="s">
        <v>318</v>
      </c>
      <c r="Z11" t="s">
        <v>319</v>
      </c>
      <c r="AA11" t="s">
        <v>320</v>
      </c>
      <c r="AB11" t="s">
        <v>321</v>
      </c>
      <c r="AC11" t="s">
        <v>322</v>
      </c>
      <c r="AD11" t="s">
        <v>322</v>
      </c>
      <c r="AE11" t="s">
        <v>323</v>
      </c>
      <c r="AF11" t="s">
        <v>74</v>
      </c>
      <c r="AG11">
        <v>49</v>
      </c>
      <c r="AH11">
        <v>15</v>
      </c>
      <c r="AI11">
        <v>15</v>
      </c>
      <c r="AJ11">
        <v>1</v>
      </c>
      <c r="AK11">
        <v>16</v>
      </c>
      <c r="AL11" t="s">
        <v>324</v>
      </c>
      <c r="AM11" t="s">
        <v>325</v>
      </c>
      <c r="AN11" t="s">
        <v>326</v>
      </c>
      <c r="AO11" t="s">
        <v>327</v>
      </c>
      <c r="AP11" t="s">
        <v>74</v>
      </c>
      <c r="AQ11" t="s">
        <v>74</v>
      </c>
      <c r="AR11" t="s">
        <v>313</v>
      </c>
      <c r="AS11" t="s">
        <v>328</v>
      </c>
      <c r="AT11" t="s">
        <v>329</v>
      </c>
      <c r="AU11">
        <v>2018</v>
      </c>
      <c r="AV11">
        <v>13</v>
      </c>
      <c r="AW11">
        <v>2</v>
      </c>
      <c r="AX11" t="s">
        <v>74</v>
      </c>
      <c r="AY11" t="s">
        <v>74</v>
      </c>
      <c r="AZ11" t="s">
        <v>74</v>
      </c>
      <c r="BA11" t="s">
        <v>74</v>
      </c>
      <c r="BB11" t="s">
        <v>74</v>
      </c>
      <c r="BC11" t="s">
        <v>74</v>
      </c>
      <c r="BD11" t="s">
        <v>330</v>
      </c>
      <c r="BE11" t="s">
        <v>331</v>
      </c>
      <c r="BF11" t="str">
        <f>HYPERLINK("http://dx.doi.org/10.1371/journal.pone.0191843","http://dx.doi.org/10.1371/journal.pone.0191843")</f>
        <v>http://dx.doi.org/10.1371/journal.pone.0191843</v>
      </c>
      <c r="BG11" t="s">
        <v>74</v>
      </c>
      <c r="BH11" t="s">
        <v>74</v>
      </c>
      <c r="BI11">
        <v>33</v>
      </c>
      <c r="BJ11" t="s">
        <v>332</v>
      </c>
      <c r="BK11" t="s">
        <v>333</v>
      </c>
      <c r="BL11" t="s">
        <v>334</v>
      </c>
      <c r="BM11" t="s">
        <v>335</v>
      </c>
      <c r="BN11">
        <v>29420556</v>
      </c>
      <c r="BO11" t="s">
        <v>336</v>
      </c>
      <c r="BP11" t="s">
        <v>74</v>
      </c>
      <c r="BQ11" t="s">
        <v>74</v>
      </c>
      <c r="BR11" t="s">
        <v>101</v>
      </c>
      <c r="BS11" t="s">
        <v>337</v>
      </c>
      <c r="BT11" t="str">
        <f>HYPERLINK("https%3A%2F%2Fwww.webofscience.com%2Fwos%2Fwoscc%2Ffull-record%2FWOS:000424517900026","View Full Record in Web of Science")</f>
        <v>View Full Record in Web of Science</v>
      </c>
    </row>
    <row r="12" spans="1:72" x14ac:dyDescent="0.25">
      <c r="A12" t="s">
        <v>72</v>
      </c>
      <c r="B12" t="s">
        <v>338</v>
      </c>
      <c r="C12" t="s">
        <v>74</v>
      </c>
      <c r="D12" t="s">
        <v>74</v>
      </c>
      <c r="E12" t="s">
        <v>74</v>
      </c>
      <c r="F12" t="s">
        <v>339</v>
      </c>
      <c r="G12" t="s">
        <v>74</v>
      </c>
      <c r="H12" t="s">
        <v>74</v>
      </c>
      <c r="I12" t="s">
        <v>340</v>
      </c>
      <c r="J12" t="s">
        <v>341</v>
      </c>
      <c r="K12" t="s">
        <v>74</v>
      </c>
      <c r="L12" t="s">
        <v>74</v>
      </c>
      <c r="M12" t="s">
        <v>78</v>
      </c>
      <c r="N12" t="s">
        <v>107</v>
      </c>
      <c r="O12" t="s">
        <v>74</v>
      </c>
      <c r="P12" t="s">
        <v>74</v>
      </c>
      <c r="Q12" t="s">
        <v>74</v>
      </c>
      <c r="R12" t="s">
        <v>74</v>
      </c>
      <c r="S12" t="s">
        <v>74</v>
      </c>
      <c r="T12" t="s">
        <v>342</v>
      </c>
      <c r="U12" t="s">
        <v>343</v>
      </c>
      <c r="V12" t="s">
        <v>344</v>
      </c>
      <c r="W12" t="s">
        <v>345</v>
      </c>
      <c r="X12" t="s">
        <v>346</v>
      </c>
      <c r="Y12" t="s">
        <v>347</v>
      </c>
      <c r="Z12" t="s">
        <v>348</v>
      </c>
      <c r="AA12" t="s">
        <v>349</v>
      </c>
      <c r="AB12" t="s">
        <v>350</v>
      </c>
      <c r="AC12" t="s">
        <v>351</v>
      </c>
      <c r="AD12" t="s">
        <v>352</v>
      </c>
      <c r="AE12" t="s">
        <v>353</v>
      </c>
      <c r="AF12" t="s">
        <v>74</v>
      </c>
      <c r="AG12">
        <v>43</v>
      </c>
      <c r="AH12">
        <v>7</v>
      </c>
      <c r="AI12">
        <v>7</v>
      </c>
      <c r="AJ12">
        <v>1</v>
      </c>
      <c r="AK12">
        <v>19</v>
      </c>
      <c r="AL12" t="s">
        <v>87</v>
      </c>
      <c r="AM12" t="s">
        <v>88</v>
      </c>
      <c r="AN12" t="s">
        <v>89</v>
      </c>
      <c r="AO12" t="s">
        <v>354</v>
      </c>
      <c r="AP12" t="s">
        <v>355</v>
      </c>
      <c r="AQ12" t="s">
        <v>74</v>
      </c>
      <c r="AR12" t="s">
        <v>356</v>
      </c>
      <c r="AS12" t="s">
        <v>357</v>
      </c>
      <c r="AT12" t="s">
        <v>74</v>
      </c>
      <c r="AU12">
        <v>2018</v>
      </c>
      <c r="AV12">
        <v>15</v>
      </c>
      <c r="AW12">
        <v>3</v>
      </c>
      <c r="AX12" t="s">
        <v>74</v>
      </c>
      <c r="AY12" t="s">
        <v>74</v>
      </c>
      <c r="AZ12" t="s">
        <v>358</v>
      </c>
      <c r="BA12" t="s">
        <v>74</v>
      </c>
      <c r="BB12">
        <v>270</v>
      </c>
      <c r="BC12">
        <v>283</v>
      </c>
      <c r="BD12" t="s">
        <v>74</v>
      </c>
      <c r="BE12" t="s">
        <v>359</v>
      </c>
      <c r="BF12" t="str">
        <f>HYPERLINK("http://dx.doi.org/10.1080/17405629.2017.1391087","http://dx.doi.org/10.1080/17405629.2017.1391087")</f>
        <v>http://dx.doi.org/10.1080/17405629.2017.1391087</v>
      </c>
      <c r="BG12" t="s">
        <v>74</v>
      </c>
      <c r="BH12" t="s">
        <v>74</v>
      </c>
      <c r="BI12">
        <v>14</v>
      </c>
      <c r="BJ12" t="s">
        <v>307</v>
      </c>
      <c r="BK12" t="s">
        <v>127</v>
      </c>
      <c r="BL12" t="s">
        <v>185</v>
      </c>
      <c r="BM12" t="s">
        <v>360</v>
      </c>
      <c r="BN12" t="s">
        <v>74</v>
      </c>
      <c r="BO12" t="s">
        <v>361</v>
      </c>
      <c r="BP12" t="s">
        <v>74</v>
      </c>
      <c r="BQ12" t="s">
        <v>74</v>
      </c>
      <c r="BR12" t="s">
        <v>101</v>
      </c>
      <c r="BS12" t="s">
        <v>362</v>
      </c>
      <c r="BT12" t="str">
        <f>HYPERLINK("https%3A%2F%2Fwww.webofscience.com%2Fwos%2Fwoscc%2Ffull-record%2FWOS:000428153300003","View Full Record in Web of Science")</f>
        <v>View Full Record in Web of Science</v>
      </c>
    </row>
    <row r="13" spans="1:72" x14ac:dyDescent="0.25">
      <c r="A13" t="s">
        <v>72</v>
      </c>
      <c r="B13" t="s">
        <v>363</v>
      </c>
      <c r="C13" t="s">
        <v>74</v>
      </c>
      <c r="D13" t="s">
        <v>74</v>
      </c>
      <c r="E13" t="s">
        <v>74</v>
      </c>
      <c r="F13" t="s">
        <v>364</v>
      </c>
      <c r="G13" t="s">
        <v>74</v>
      </c>
      <c r="H13" t="s">
        <v>74</v>
      </c>
      <c r="I13" t="s">
        <v>365</v>
      </c>
      <c r="J13" t="s">
        <v>366</v>
      </c>
      <c r="K13" t="s">
        <v>74</v>
      </c>
      <c r="L13" t="s">
        <v>74</v>
      </c>
      <c r="M13" t="s">
        <v>78</v>
      </c>
      <c r="N13" t="s">
        <v>107</v>
      </c>
      <c r="O13" t="s">
        <v>74</v>
      </c>
      <c r="P13" t="s">
        <v>74</v>
      </c>
      <c r="Q13" t="s">
        <v>74</v>
      </c>
      <c r="R13" t="s">
        <v>74</v>
      </c>
      <c r="S13" t="s">
        <v>74</v>
      </c>
      <c r="T13" t="s">
        <v>367</v>
      </c>
      <c r="U13" t="s">
        <v>368</v>
      </c>
      <c r="V13" t="s">
        <v>369</v>
      </c>
      <c r="W13" t="s">
        <v>370</v>
      </c>
      <c r="X13" t="s">
        <v>371</v>
      </c>
      <c r="Y13" t="s">
        <v>372</v>
      </c>
      <c r="Z13" t="s">
        <v>373</v>
      </c>
      <c r="AA13" t="s">
        <v>374</v>
      </c>
      <c r="AB13" t="s">
        <v>375</v>
      </c>
      <c r="AC13" t="s">
        <v>74</v>
      </c>
      <c r="AD13" t="s">
        <v>74</v>
      </c>
      <c r="AE13" t="s">
        <v>74</v>
      </c>
      <c r="AF13" t="s">
        <v>74</v>
      </c>
      <c r="AG13">
        <v>74</v>
      </c>
      <c r="AH13">
        <v>130</v>
      </c>
      <c r="AI13">
        <v>135</v>
      </c>
      <c r="AJ13">
        <v>9</v>
      </c>
      <c r="AK13">
        <v>91</v>
      </c>
      <c r="AL13" t="s">
        <v>376</v>
      </c>
      <c r="AM13" t="s">
        <v>377</v>
      </c>
      <c r="AN13" t="s">
        <v>378</v>
      </c>
      <c r="AO13" t="s">
        <v>379</v>
      </c>
      <c r="AP13" t="s">
        <v>380</v>
      </c>
      <c r="AQ13" t="s">
        <v>74</v>
      </c>
      <c r="AR13" t="s">
        <v>381</v>
      </c>
      <c r="AS13" t="s">
        <v>382</v>
      </c>
      <c r="AT13" t="s">
        <v>263</v>
      </c>
      <c r="AU13">
        <v>2014</v>
      </c>
      <c r="AV13">
        <v>29</v>
      </c>
      <c r="AW13">
        <v>2</v>
      </c>
      <c r="AX13" t="s">
        <v>74</v>
      </c>
      <c r="AY13" t="s">
        <v>74</v>
      </c>
      <c r="AZ13" t="s">
        <v>74</v>
      </c>
      <c r="BA13" t="s">
        <v>74</v>
      </c>
      <c r="BB13">
        <v>213</v>
      </c>
      <c r="BC13">
        <v>232</v>
      </c>
      <c r="BD13" t="s">
        <v>74</v>
      </c>
      <c r="BE13" t="s">
        <v>383</v>
      </c>
      <c r="BF13" t="str">
        <f>HYPERLINK("http://dx.doi.org/10.1037/spq0000057","http://dx.doi.org/10.1037/spq0000057")</f>
        <v>http://dx.doi.org/10.1037/spq0000057</v>
      </c>
      <c r="BG13" t="s">
        <v>74</v>
      </c>
      <c r="BH13" t="s">
        <v>74</v>
      </c>
      <c r="BI13">
        <v>20</v>
      </c>
      <c r="BJ13" t="s">
        <v>384</v>
      </c>
      <c r="BK13" t="s">
        <v>127</v>
      </c>
      <c r="BL13" t="s">
        <v>185</v>
      </c>
      <c r="BM13" t="s">
        <v>385</v>
      </c>
      <c r="BN13">
        <v>24933218</v>
      </c>
      <c r="BO13" t="s">
        <v>386</v>
      </c>
      <c r="BP13" t="s">
        <v>74</v>
      </c>
      <c r="BQ13" t="s">
        <v>74</v>
      </c>
      <c r="BR13" t="s">
        <v>101</v>
      </c>
      <c r="BS13" t="s">
        <v>387</v>
      </c>
      <c r="BT13" t="str">
        <f>HYPERLINK("https%3A%2F%2Fwww.webofscience.com%2Fwos%2Fwoscc%2Ffull-record%2FWOS:000337806400008","View Full Record in Web of Science")</f>
        <v>View Full Record in Web of Science</v>
      </c>
    </row>
    <row r="14" spans="1:72" x14ac:dyDescent="0.25">
      <c r="A14" t="s">
        <v>72</v>
      </c>
      <c r="B14" t="s">
        <v>388</v>
      </c>
      <c r="C14" t="s">
        <v>74</v>
      </c>
      <c r="D14" t="s">
        <v>74</v>
      </c>
      <c r="E14" t="s">
        <v>74</v>
      </c>
      <c r="F14" t="s">
        <v>389</v>
      </c>
      <c r="G14" t="s">
        <v>74</v>
      </c>
      <c r="H14" t="s">
        <v>74</v>
      </c>
      <c r="I14" t="s">
        <v>390</v>
      </c>
      <c r="J14" t="s">
        <v>391</v>
      </c>
      <c r="K14" t="s">
        <v>74</v>
      </c>
      <c r="L14" t="s">
        <v>74</v>
      </c>
      <c r="M14" t="s">
        <v>78</v>
      </c>
      <c r="N14" t="s">
        <v>107</v>
      </c>
      <c r="O14" t="s">
        <v>74</v>
      </c>
      <c r="P14" t="s">
        <v>74</v>
      </c>
      <c r="Q14" t="s">
        <v>74</v>
      </c>
      <c r="R14" t="s">
        <v>74</v>
      </c>
      <c r="S14" t="s">
        <v>74</v>
      </c>
      <c r="T14" t="s">
        <v>74</v>
      </c>
      <c r="U14" t="s">
        <v>392</v>
      </c>
      <c r="V14" t="s">
        <v>393</v>
      </c>
      <c r="W14" t="s">
        <v>394</v>
      </c>
      <c r="X14" t="s">
        <v>74</v>
      </c>
      <c r="Y14" t="s">
        <v>395</v>
      </c>
      <c r="Z14" t="s">
        <v>396</v>
      </c>
      <c r="AA14" t="s">
        <v>397</v>
      </c>
      <c r="AB14" t="s">
        <v>74</v>
      </c>
      <c r="AC14" t="s">
        <v>74</v>
      </c>
      <c r="AD14" t="s">
        <v>74</v>
      </c>
      <c r="AE14" t="s">
        <v>74</v>
      </c>
      <c r="AF14" t="s">
        <v>74</v>
      </c>
      <c r="AG14">
        <v>36</v>
      </c>
      <c r="AH14">
        <v>12</v>
      </c>
      <c r="AI14">
        <v>12</v>
      </c>
      <c r="AJ14">
        <v>0</v>
      </c>
      <c r="AK14">
        <v>23</v>
      </c>
      <c r="AL14" t="s">
        <v>298</v>
      </c>
      <c r="AM14" t="s">
        <v>299</v>
      </c>
      <c r="AN14" t="s">
        <v>300</v>
      </c>
      <c r="AO14" t="s">
        <v>398</v>
      </c>
      <c r="AP14" t="s">
        <v>399</v>
      </c>
      <c r="AQ14" t="s">
        <v>74</v>
      </c>
      <c r="AR14" t="s">
        <v>400</v>
      </c>
      <c r="AS14" t="s">
        <v>401</v>
      </c>
      <c r="AT14" t="s">
        <v>402</v>
      </c>
      <c r="AU14">
        <v>2013</v>
      </c>
      <c r="AV14">
        <v>45</v>
      </c>
      <c r="AW14">
        <v>1</v>
      </c>
      <c r="AX14" t="s">
        <v>74</v>
      </c>
      <c r="AY14" t="s">
        <v>74</v>
      </c>
      <c r="AZ14" t="s">
        <v>74</v>
      </c>
      <c r="BA14" t="s">
        <v>74</v>
      </c>
      <c r="BB14">
        <v>13</v>
      </c>
      <c r="BC14">
        <v>22</v>
      </c>
      <c r="BD14" t="s">
        <v>74</v>
      </c>
      <c r="BE14" t="s">
        <v>403</v>
      </c>
      <c r="BF14" t="str">
        <f>HYPERLINK("http://dx.doi.org/10.1363/4501313","http://dx.doi.org/10.1363/4501313")</f>
        <v>http://dx.doi.org/10.1363/4501313</v>
      </c>
      <c r="BG14" t="s">
        <v>74</v>
      </c>
      <c r="BH14" t="s">
        <v>74</v>
      </c>
      <c r="BI14">
        <v>10</v>
      </c>
      <c r="BJ14" t="s">
        <v>404</v>
      </c>
      <c r="BK14" t="s">
        <v>127</v>
      </c>
      <c r="BL14" t="s">
        <v>404</v>
      </c>
      <c r="BM14" t="s">
        <v>405</v>
      </c>
      <c r="BN14">
        <v>23489853</v>
      </c>
      <c r="BO14" t="s">
        <v>74</v>
      </c>
      <c r="BP14" t="s">
        <v>74</v>
      </c>
      <c r="BQ14" t="s">
        <v>74</v>
      </c>
      <c r="BR14" t="s">
        <v>101</v>
      </c>
      <c r="BS14" t="s">
        <v>406</v>
      </c>
      <c r="BT14" t="str">
        <f>HYPERLINK("https%3A%2F%2Fwww.webofscience.com%2Fwos%2Fwoscc%2Ffull-record%2FWOS:000316229700002","View Full Record in Web of Science")</f>
        <v>View Full Record in Web of Science</v>
      </c>
    </row>
    <row r="15" spans="1:72" x14ac:dyDescent="0.25">
      <c r="A15" t="s">
        <v>72</v>
      </c>
      <c r="B15" t="s">
        <v>407</v>
      </c>
      <c r="C15" t="s">
        <v>74</v>
      </c>
      <c r="D15" t="s">
        <v>74</v>
      </c>
      <c r="E15" t="s">
        <v>74</v>
      </c>
      <c r="F15" t="s">
        <v>408</v>
      </c>
      <c r="G15" t="s">
        <v>74</v>
      </c>
      <c r="H15" t="s">
        <v>74</v>
      </c>
      <c r="I15" t="s">
        <v>409</v>
      </c>
      <c r="J15" t="s">
        <v>410</v>
      </c>
      <c r="K15" t="s">
        <v>74</v>
      </c>
      <c r="L15" t="s">
        <v>74</v>
      </c>
      <c r="M15" t="s">
        <v>78</v>
      </c>
      <c r="N15" t="s">
        <v>107</v>
      </c>
      <c r="O15" t="s">
        <v>74</v>
      </c>
      <c r="P15" t="s">
        <v>74</v>
      </c>
      <c r="Q15" t="s">
        <v>74</v>
      </c>
      <c r="R15" t="s">
        <v>74</v>
      </c>
      <c r="S15" t="s">
        <v>74</v>
      </c>
      <c r="T15" t="s">
        <v>411</v>
      </c>
      <c r="U15" t="s">
        <v>412</v>
      </c>
      <c r="V15" t="s">
        <v>413</v>
      </c>
      <c r="W15" t="s">
        <v>414</v>
      </c>
      <c r="X15" t="s">
        <v>140</v>
      </c>
      <c r="Y15" t="s">
        <v>415</v>
      </c>
      <c r="Z15" t="s">
        <v>416</v>
      </c>
      <c r="AA15" t="s">
        <v>74</v>
      </c>
      <c r="AB15" t="s">
        <v>417</v>
      </c>
      <c r="AC15" t="s">
        <v>74</v>
      </c>
      <c r="AD15" t="s">
        <v>74</v>
      </c>
      <c r="AE15" t="s">
        <v>74</v>
      </c>
      <c r="AF15" t="s">
        <v>74</v>
      </c>
      <c r="AG15">
        <v>31</v>
      </c>
      <c r="AH15">
        <v>4</v>
      </c>
      <c r="AI15">
        <v>4</v>
      </c>
      <c r="AJ15">
        <v>0</v>
      </c>
      <c r="AK15">
        <v>10</v>
      </c>
      <c r="AL15" t="s">
        <v>418</v>
      </c>
      <c r="AM15" t="s">
        <v>419</v>
      </c>
      <c r="AN15" t="s">
        <v>420</v>
      </c>
      <c r="AO15" t="s">
        <v>421</v>
      </c>
      <c r="AP15" t="s">
        <v>422</v>
      </c>
      <c r="AQ15" t="s">
        <v>74</v>
      </c>
      <c r="AR15" t="s">
        <v>423</v>
      </c>
      <c r="AS15" t="s">
        <v>424</v>
      </c>
      <c r="AT15" t="s">
        <v>74</v>
      </c>
      <c r="AU15">
        <v>2012</v>
      </c>
      <c r="AV15">
        <v>16</v>
      </c>
      <c r="AW15">
        <v>1</v>
      </c>
      <c r="AX15" t="s">
        <v>74</v>
      </c>
      <c r="AY15" t="s">
        <v>74</v>
      </c>
      <c r="AZ15" t="s">
        <v>74</v>
      </c>
      <c r="BA15" t="s">
        <v>74</v>
      </c>
      <c r="BB15">
        <v>63</v>
      </c>
      <c r="BC15">
        <v>76</v>
      </c>
      <c r="BD15" t="s">
        <v>74</v>
      </c>
      <c r="BE15" t="s">
        <v>425</v>
      </c>
      <c r="BF15" t="str">
        <f>HYPERLINK("http://dx.doi.org/10.3176/tr.2012.1.03","http://dx.doi.org/10.3176/tr.2012.1.03")</f>
        <v>http://dx.doi.org/10.3176/tr.2012.1.03</v>
      </c>
      <c r="BG15" t="s">
        <v>74</v>
      </c>
      <c r="BH15" t="s">
        <v>74</v>
      </c>
      <c r="BI15">
        <v>14</v>
      </c>
      <c r="BJ15" t="s">
        <v>426</v>
      </c>
      <c r="BK15" t="s">
        <v>427</v>
      </c>
      <c r="BL15" t="s">
        <v>428</v>
      </c>
      <c r="BM15" t="s">
        <v>429</v>
      </c>
      <c r="BN15" t="s">
        <v>74</v>
      </c>
      <c r="BO15" t="s">
        <v>430</v>
      </c>
      <c r="BP15" t="s">
        <v>74</v>
      </c>
      <c r="BQ15" t="s">
        <v>74</v>
      </c>
      <c r="BR15" t="s">
        <v>101</v>
      </c>
      <c r="BS15" t="s">
        <v>431</v>
      </c>
      <c r="BT15" t="str">
        <f>HYPERLINK("https%3A%2F%2Fwww.webofscience.com%2Fwos%2Fwoscc%2Ffull-record%2FWOS:000301882900003","View Full Record in Web of Science")</f>
        <v>View Full Record in Web of Science</v>
      </c>
    </row>
    <row r="16" spans="1:72" x14ac:dyDescent="0.25">
      <c r="A16" t="s">
        <v>72</v>
      </c>
      <c r="B16" t="s">
        <v>432</v>
      </c>
      <c r="C16" t="s">
        <v>74</v>
      </c>
      <c r="D16" t="s">
        <v>74</v>
      </c>
      <c r="E16" t="s">
        <v>74</v>
      </c>
      <c r="F16" t="s">
        <v>433</v>
      </c>
      <c r="G16" t="s">
        <v>74</v>
      </c>
      <c r="H16" t="s">
        <v>74</v>
      </c>
      <c r="I16" t="s">
        <v>434</v>
      </c>
      <c r="J16" t="s">
        <v>435</v>
      </c>
      <c r="K16" t="s">
        <v>74</v>
      </c>
      <c r="L16" t="s">
        <v>74</v>
      </c>
      <c r="M16" t="s">
        <v>78</v>
      </c>
      <c r="N16" t="s">
        <v>107</v>
      </c>
      <c r="O16" t="s">
        <v>74</v>
      </c>
      <c r="P16" t="s">
        <v>74</v>
      </c>
      <c r="Q16" t="s">
        <v>74</v>
      </c>
      <c r="R16" t="s">
        <v>74</v>
      </c>
      <c r="S16" t="s">
        <v>74</v>
      </c>
      <c r="T16" t="s">
        <v>436</v>
      </c>
      <c r="U16" t="s">
        <v>437</v>
      </c>
      <c r="V16" t="s">
        <v>438</v>
      </c>
      <c r="W16" t="s">
        <v>439</v>
      </c>
      <c r="X16" t="s">
        <v>440</v>
      </c>
      <c r="Y16" t="s">
        <v>441</v>
      </c>
      <c r="Z16" t="s">
        <v>442</v>
      </c>
      <c r="AA16" t="s">
        <v>443</v>
      </c>
      <c r="AB16" t="s">
        <v>444</v>
      </c>
      <c r="AC16" t="s">
        <v>445</v>
      </c>
      <c r="AD16" t="s">
        <v>446</v>
      </c>
      <c r="AE16" t="s">
        <v>447</v>
      </c>
      <c r="AF16" t="s">
        <v>74</v>
      </c>
      <c r="AG16">
        <v>43</v>
      </c>
      <c r="AH16">
        <v>52</v>
      </c>
      <c r="AI16">
        <v>56</v>
      </c>
      <c r="AJ16">
        <v>0</v>
      </c>
      <c r="AK16">
        <v>13</v>
      </c>
      <c r="AL16" t="s">
        <v>448</v>
      </c>
      <c r="AM16" t="s">
        <v>449</v>
      </c>
      <c r="AN16" t="s">
        <v>450</v>
      </c>
      <c r="AO16" t="s">
        <v>451</v>
      </c>
      <c r="AP16" t="s">
        <v>452</v>
      </c>
      <c r="AQ16" t="s">
        <v>74</v>
      </c>
      <c r="AR16" t="s">
        <v>453</v>
      </c>
      <c r="AS16" t="s">
        <v>454</v>
      </c>
      <c r="AT16" t="s">
        <v>455</v>
      </c>
      <c r="AU16">
        <v>2011</v>
      </c>
      <c r="AV16">
        <v>111</v>
      </c>
      <c r="AW16">
        <v>10</v>
      </c>
      <c r="AX16" t="s">
        <v>74</v>
      </c>
      <c r="AY16" t="s">
        <v>74</v>
      </c>
      <c r="AZ16" t="s">
        <v>358</v>
      </c>
      <c r="BA16" t="s">
        <v>74</v>
      </c>
      <c r="BB16">
        <v>2615</v>
      </c>
      <c r="BC16">
        <v>2623</v>
      </c>
      <c r="BD16" t="s">
        <v>74</v>
      </c>
      <c r="BE16" t="s">
        <v>456</v>
      </c>
      <c r="BF16" t="str">
        <f>HYPERLINK("http://dx.doi.org/10.1007/s00421-011-1883-6","http://dx.doi.org/10.1007/s00421-011-1883-6")</f>
        <v>http://dx.doi.org/10.1007/s00421-011-1883-6</v>
      </c>
      <c r="BG16" t="s">
        <v>74</v>
      </c>
      <c r="BH16" t="s">
        <v>74</v>
      </c>
      <c r="BI16">
        <v>9</v>
      </c>
      <c r="BJ16" t="s">
        <v>457</v>
      </c>
      <c r="BK16" t="s">
        <v>333</v>
      </c>
      <c r="BL16" t="s">
        <v>457</v>
      </c>
      <c r="BM16" t="s">
        <v>458</v>
      </c>
      <c r="BN16">
        <v>21380543</v>
      </c>
      <c r="BO16" t="s">
        <v>74</v>
      </c>
      <c r="BP16" t="s">
        <v>74</v>
      </c>
      <c r="BQ16" t="s">
        <v>74</v>
      </c>
      <c r="BR16" t="s">
        <v>101</v>
      </c>
      <c r="BS16" t="s">
        <v>459</v>
      </c>
      <c r="BT16" t="str">
        <f>HYPERLINK("https%3A%2F%2Fwww.webofscience.com%2Fwos%2Fwoscc%2Ffull-record%2FWOS:000294961500022","View Full Record in Web of Science")</f>
        <v>View Full Record in Web of Science</v>
      </c>
    </row>
    <row r="17" spans="1:72" x14ac:dyDescent="0.25">
      <c r="A17" t="s">
        <v>72</v>
      </c>
      <c r="B17" t="s">
        <v>460</v>
      </c>
      <c r="C17" t="s">
        <v>74</v>
      </c>
      <c r="D17" t="s">
        <v>74</v>
      </c>
      <c r="E17" t="s">
        <v>74</v>
      </c>
      <c r="F17" t="s">
        <v>461</v>
      </c>
      <c r="G17" t="s">
        <v>74</v>
      </c>
      <c r="H17" t="s">
        <v>74</v>
      </c>
      <c r="I17" t="s">
        <v>462</v>
      </c>
      <c r="J17" t="s">
        <v>463</v>
      </c>
      <c r="K17" t="s">
        <v>74</v>
      </c>
      <c r="L17" t="s">
        <v>74</v>
      </c>
      <c r="M17" t="s">
        <v>78</v>
      </c>
      <c r="N17" t="s">
        <v>107</v>
      </c>
      <c r="O17" t="s">
        <v>74</v>
      </c>
      <c r="P17" t="s">
        <v>74</v>
      </c>
      <c r="Q17" t="s">
        <v>74</v>
      </c>
      <c r="R17" t="s">
        <v>74</v>
      </c>
      <c r="S17" t="s">
        <v>74</v>
      </c>
      <c r="T17" t="s">
        <v>464</v>
      </c>
      <c r="U17" t="s">
        <v>465</v>
      </c>
      <c r="V17" t="s">
        <v>466</v>
      </c>
      <c r="W17" t="s">
        <v>467</v>
      </c>
      <c r="X17" t="s">
        <v>468</v>
      </c>
      <c r="Y17" t="s">
        <v>469</v>
      </c>
      <c r="Z17" t="s">
        <v>470</v>
      </c>
      <c r="AA17" t="s">
        <v>74</v>
      </c>
      <c r="AB17" t="s">
        <v>471</v>
      </c>
      <c r="AC17" t="s">
        <v>74</v>
      </c>
      <c r="AD17" t="s">
        <v>74</v>
      </c>
      <c r="AE17" t="s">
        <v>74</v>
      </c>
      <c r="AF17" t="s">
        <v>74</v>
      </c>
      <c r="AG17">
        <v>37</v>
      </c>
      <c r="AH17">
        <v>74</v>
      </c>
      <c r="AI17">
        <v>74</v>
      </c>
      <c r="AJ17">
        <v>2</v>
      </c>
      <c r="AK17">
        <v>42</v>
      </c>
      <c r="AL17" t="s">
        <v>87</v>
      </c>
      <c r="AM17" t="s">
        <v>88</v>
      </c>
      <c r="AN17" t="s">
        <v>89</v>
      </c>
      <c r="AO17" t="s">
        <v>472</v>
      </c>
      <c r="AP17" t="s">
        <v>473</v>
      </c>
      <c r="AQ17" t="s">
        <v>74</v>
      </c>
      <c r="AR17" t="s">
        <v>474</v>
      </c>
      <c r="AS17" t="s">
        <v>475</v>
      </c>
      <c r="AT17" t="s">
        <v>74</v>
      </c>
      <c r="AU17">
        <v>2011</v>
      </c>
      <c r="AV17">
        <v>33</v>
      </c>
      <c r="AW17">
        <v>1</v>
      </c>
      <c r="AX17" t="s">
        <v>74</v>
      </c>
      <c r="AY17" t="s">
        <v>74</v>
      </c>
      <c r="AZ17" t="s">
        <v>358</v>
      </c>
      <c r="BA17" t="s">
        <v>74</v>
      </c>
      <c r="BB17">
        <v>51</v>
      </c>
      <c r="BC17">
        <v>71</v>
      </c>
      <c r="BD17" t="s">
        <v>74</v>
      </c>
      <c r="BE17" t="s">
        <v>476</v>
      </c>
      <c r="BF17" t="str">
        <f>HYPERLINK("http://dx.doi.org/10.1080/09500693.2010.518640","http://dx.doi.org/10.1080/09500693.2010.518640")</f>
        <v>http://dx.doi.org/10.1080/09500693.2010.518640</v>
      </c>
      <c r="BG17" t="s">
        <v>74</v>
      </c>
      <c r="BH17" t="s">
        <v>74</v>
      </c>
      <c r="BI17">
        <v>21</v>
      </c>
      <c r="BJ17" t="s">
        <v>97</v>
      </c>
      <c r="BK17" t="s">
        <v>127</v>
      </c>
      <c r="BL17" t="s">
        <v>97</v>
      </c>
      <c r="BM17" t="s">
        <v>477</v>
      </c>
      <c r="BN17" t="s">
        <v>74</v>
      </c>
      <c r="BO17" t="s">
        <v>74</v>
      </c>
      <c r="BP17" t="s">
        <v>74</v>
      </c>
      <c r="BQ17" t="s">
        <v>74</v>
      </c>
      <c r="BR17" t="s">
        <v>101</v>
      </c>
      <c r="BS17" t="s">
        <v>478</v>
      </c>
      <c r="BT17" t="str">
        <f>HYPERLINK("https%3A%2F%2Fwww.webofscience.com%2Fwos%2Fwoscc%2Ffull-record%2FWOS:000287453800004","View Full Record in Web of Science")</f>
        <v>View Full Record in Web of Science</v>
      </c>
    </row>
    <row r="18" spans="1:72" x14ac:dyDescent="0.25">
      <c r="A18" t="s">
        <v>72</v>
      </c>
      <c r="B18" t="s">
        <v>479</v>
      </c>
      <c r="C18" t="s">
        <v>74</v>
      </c>
      <c r="D18" t="s">
        <v>74</v>
      </c>
      <c r="E18" t="s">
        <v>74</v>
      </c>
      <c r="F18" t="s">
        <v>480</v>
      </c>
      <c r="G18" t="s">
        <v>74</v>
      </c>
      <c r="H18" t="s">
        <v>74</v>
      </c>
      <c r="I18" t="s">
        <v>481</v>
      </c>
      <c r="J18" t="s">
        <v>482</v>
      </c>
      <c r="K18" t="s">
        <v>74</v>
      </c>
      <c r="L18" t="s">
        <v>74</v>
      </c>
      <c r="M18" t="s">
        <v>483</v>
      </c>
      <c r="N18" t="s">
        <v>107</v>
      </c>
      <c r="O18" t="s">
        <v>74</v>
      </c>
      <c r="P18" t="s">
        <v>74</v>
      </c>
      <c r="Q18" t="s">
        <v>74</v>
      </c>
      <c r="R18" t="s">
        <v>74</v>
      </c>
      <c r="S18" t="s">
        <v>74</v>
      </c>
      <c r="T18" t="s">
        <v>484</v>
      </c>
      <c r="U18" t="s">
        <v>485</v>
      </c>
      <c r="V18" t="s">
        <v>486</v>
      </c>
      <c r="W18" t="s">
        <v>487</v>
      </c>
      <c r="X18" t="s">
        <v>74</v>
      </c>
      <c r="Y18" t="s">
        <v>488</v>
      </c>
      <c r="Z18" t="s">
        <v>489</v>
      </c>
      <c r="AA18" t="s">
        <v>490</v>
      </c>
      <c r="AB18" t="s">
        <v>491</v>
      </c>
      <c r="AC18" t="s">
        <v>74</v>
      </c>
      <c r="AD18" t="s">
        <v>74</v>
      </c>
      <c r="AE18" t="s">
        <v>74</v>
      </c>
      <c r="AF18" t="s">
        <v>74</v>
      </c>
      <c r="AG18">
        <v>22</v>
      </c>
      <c r="AH18">
        <v>1</v>
      </c>
      <c r="AI18">
        <v>1</v>
      </c>
      <c r="AJ18">
        <v>0</v>
      </c>
      <c r="AK18">
        <v>11</v>
      </c>
      <c r="AL18" t="s">
        <v>492</v>
      </c>
      <c r="AM18" t="s">
        <v>419</v>
      </c>
      <c r="AN18" t="s">
        <v>493</v>
      </c>
      <c r="AO18" t="s">
        <v>494</v>
      </c>
      <c r="AP18" t="s">
        <v>74</v>
      </c>
      <c r="AQ18" t="s">
        <v>74</v>
      </c>
      <c r="AR18" t="s">
        <v>495</v>
      </c>
      <c r="AS18" t="s">
        <v>496</v>
      </c>
      <c r="AT18" t="s">
        <v>74</v>
      </c>
      <c r="AU18">
        <v>2011</v>
      </c>
      <c r="AV18">
        <v>7</v>
      </c>
      <c r="AW18" t="s">
        <v>74</v>
      </c>
      <c r="AX18" t="s">
        <v>74</v>
      </c>
      <c r="AY18" t="s">
        <v>74</v>
      </c>
      <c r="AZ18" t="s">
        <v>74</v>
      </c>
      <c r="BA18" t="s">
        <v>74</v>
      </c>
      <c r="BB18">
        <v>179</v>
      </c>
      <c r="BC18">
        <v>195</v>
      </c>
      <c r="BD18" t="s">
        <v>74</v>
      </c>
      <c r="BE18" t="s">
        <v>497</v>
      </c>
      <c r="BF18" t="str">
        <f>HYPERLINK("http://dx.doi.org/10.5128/ERYa7.11","http://dx.doi.org/10.5128/ERYa7.11")</f>
        <v>http://dx.doi.org/10.5128/ERYa7.11</v>
      </c>
      <c r="BG18" t="s">
        <v>74</v>
      </c>
      <c r="BH18" t="s">
        <v>74</v>
      </c>
      <c r="BI18">
        <v>17</v>
      </c>
      <c r="BJ18" t="s">
        <v>498</v>
      </c>
      <c r="BK18" t="s">
        <v>427</v>
      </c>
      <c r="BL18" t="s">
        <v>499</v>
      </c>
      <c r="BM18" t="s">
        <v>500</v>
      </c>
      <c r="BN18" t="s">
        <v>74</v>
      </c>
      <c r="BO18" t="s">
        <v>187</v>
      </c>
      <c r="BP18" t="s">
        <v>74</v>
      </c>
      <c r="BQ18" t="s">
        <v>74</v>
      </c>
      <c r="BR18" t="s">
        <v>101</v>
      </c>
      <c r="BS18" t="s">
        <v>501</v>
      </c>
      <c r="BT18" t="str">
        <f>HYPERLINK("https%3A%2F%2Fwww.webofscience.com%2Fwos%2Fwoscc%2Ffull-record%2FWOS:000290721800011","View Full Record in Web of Science")</f>
        <v>View Full Record in Web of Science</v>
      </c>
    </row>
    <row r="19" spans="1:72" x14ac:dyDescent="0.25">
      <c r="A19" t="s">
        <v>72</v>
      </c>
      <c r="B19" t="s">
        <v>502</v>
      </c>
      <c r="C19" t="s">
        <v>74</v>
      </c>
      <c r="D19" t="s">
        <v>74</v>
      </c>
      <c r="E19" t="s">
        <v>74</v>
      </c>
      <c r="F19" t="s">
        <v>503</v>
      </c>
      <c r="G19" t="s">
        <v>74</v>
      </c>
      <c r="H19" t="s">
        <v>74</v>
      </c>
      <c r="I19" t="s">
        <v>504</v>
      </c>
      <c r="J19" t="s">
        <v>505</v>
      </c>
      <c r="K19" t="s">
        <v>74</v>
      </c>
      <c r="L19" t="s">
        <v>74</v>
      </c>
      <c r="M19" t="s">
        <v>78</v>
      </c>
      <c r="N19" t="s">
        <v>107</v>
      </c>
      <c r="O19" t="s">
        <v>74</v>
      </c>
      <c r="P19" t="s">
        <v>74</v>
      </c>
      <c r="Q19" t="s">
        <v>74</v>
      </c>
      <c r="R19" t="s">
        <v>74</v>
      </c>
      <c r="S19" t="s">
        <v>74</v>
      </c>
      <c r="T19" t="s">
        <v>74</v>
      </c>
      <c r="U19" t="s">
        <v>506</v>
      </c>
      <c r="V19" t="s">
        <v>507</v>
      </c>
      <c r="W19" t="s">
        <v>508</v>
      </c>
      <c r="X19" t="s">
        <v>509</v>
      </c>
      <c r="Y19" t="s">
        <v>510</v>
      </c>
      <c r="Z19" t="s">
        <v>511</v>
      </c>
      <c r="AA19" t="s">
        <v>512</v>
      </c>
      <c r="AB19" t="s">
        <v>513</v>
      </c>
      <c r="AC19" t="s">
        <v>514</v>
      </c>
      <c r="AD19" t="s">
        <v>515</v>
      </c>
      <c r="AE19" t="s">
        <v>516</v>
      </c>
      <c r="AF19" t="s">
        <v>74</v>
      </c>
      <c r="AG19">
        <v>46</v>
      </c>
      <c r="AH19">
        <v>58</v>
      </c>
      <c r="AI19">
        <v>58</v>
      </c>
      <c r="AJ19">
        <v>0</v>
      </c>
      <c r="AK19">
        <v>31</v>
      </c>
      <c r="AL19" t="s">
        <v>517</v>
      </c>
      <c r="AM19" t="s">
        <v>518</v>
      </c>
      <c r="AN19" t="s">
        <v>519</v>
      </c>
      <c r="AO19" t="s">
        <v>520</v>
      </c>
      <c r="AP19" t="s">
        <v>521</v>
      </c>
      <c r="AQ19" t="s">
        <v>74</v>
      </c>
      <c r="AR19" t="s">
        <v>522</v>
      </c>
      <c r="AS19" t="s">
        <v>523</v>
      </c>
      <c r="AT19" t="s">
        <v>524</v>
      </c>
      <c r="AU19">
        <v>2010</v>
      </c>
      <c r="AV19">
        <v>44</v>
      </c>
      <c r="AW19">
        <v>10</v>
      </c>
      <c r="AX19" t="s">
        <v>74</v>
      </c>
      <c r="AY19" t="s">
        <v>74</v>
      </c>
      <c r="AZ19" t="s">
        <v>74</v>
      </c>
      <c r="BA19" t="s">
        <v>74</v>
      </c>
      <c r="BB19">
        <v>747</v>
      </c>
      <c r="BC19">
        <v>755</v>
      </c>
      <c r="BD19" t="s">
        <v>74</v>
      </c>
      <c r="BE19" t="s">
        <v>525</v>
      </c>
      <c r="BF19" t="str">
        <f>HYPERLINK("http://dx.doi.org/10.1136/bjsm.2008.049783","http://dx.doi.org/10.1136/bjsm.2008.049783")</f>
        <v>http://dx.doi.org/10.1136/bjsm.2008.049783</v>
      </c>
      <c r="BG19" t="s">
        <v>74</v>
      </c>
      <c r="BH19" t="s">
        <v>74</v>
      </c>
      <c r="BI19">
        <v>9</v>
      </c>
      <c r="BJ19" t="s">
        <v>526</v>
      </c>
      <c r="BK19" t="s">
        <v>333</v>
      </c>
      <c r="BL19" t="s">
        <v>526</v>
      </c>
      <c r="BM19" t="s">
        <v>527</v>
      </c>
      <c r="BN19">
        <v>18812418</v>
      </c>
      <c r="BO19" t="s">
        <v>74</v>
      </c>
      <c r="BP19" t="s">
        <v>74</v>
      </c>
      <c r="BQ19" t="s">
        <v>74</v>
      </c>
      <c r="BR19" t="s">
        <v>101</v>
      </c>
      <c r="BS19" t="s">
        <v>528</v>
      </c>
      <c r="BT19" t="str">
        <f>HYPERLINK("https%3A%2F%2Fwww.webofscience.com%2Fwos%2Fwoscc%2Ffull-record%2FWOS:000280658800014","View Full Record in Web of Science")</f>
        <v>View Full Record in Web of Science</v>
      </c>
    </row>
    <row r="20" spans="1:72" x14ac:dyDescent="0.25">
      <c r="A20" t="s">
        <v>72</v>
      </c>
      <c r="B20" t="s">
        <v>529</v>
      </c>
      <c r="C20" t="s">
        <v>74</v>
      </c>
      <c r="D20" t="s">
        <v>74</v>
      </c>
      <c r="E20" t="s">
        <v>74</v>
      </c>
      <c r="F20" t="s">
        <v>530</v>
      </c>
      <c r="G20" t="s">
        <v>74</v>
      </c>
      <c r="H20" t="s">
        <v>74</v>
      </c>
      <c r="I20" t="s">
        <v>531</v>
      </c>
      <c r="J20" t="s">
        <v>532</v>
      </c>
      <c r="K20" t="s">
        <v>74</v>
      </c>
      <c r="L20" t="s">
        <v>74</v>
      </c>
      <c r="M20" t="s">
        <v>78</v>
      </c>
      <c r="N20" t="s">
        <v>107</v>
      </c>
      <c r="O20" t="s">
        <v>74</v>
      </c>
      <c r="P20" t="s">
        <v>74</v>
      </c>
      <c r="Q20" t="s">
        <v>74</v>
      </c>
      <c r="R20" t="s">
        <v>74</v>
      </c>
      <c r="S20" t="s">
        <v>74</v>
      </c>
      <c r="T20" t="s">
        <v>533</v>
      </c>
      <c r="U20" t="s">
        <v>534</v>
      </c>
      <c r="V20" t="s">
        <v>535</v>
      </c>
      <c r="W20" t="s">
        <v>536</v>
      </c>
      <c r="X20" t="s">
        <v>537</v>
      </c>
      <c r="Y20" t="s">
        <v>538</v>
      </c>
      <c r="Z20" t="s">
        <v>74</v>
      </c>
      <c r="AA20" t="s">
        <v>74</v>
      </c>
      <c r="AB20" t="s">
        <v>74</v>
      </c>
      <c r="AC20" t="s">
        <v>74</v>
      </c>
      <c r="AD20" t="s">
        <v>74</v>
      </c>
      <c r="AE20" t="s">
        <v>74</v>
      </c>
      <c r="AF20" t="s">
        <v>74</v>
      </c>
      <c r="AG20">
        <v>30</v>
      </c>
      <c r="AH20">
        <v>22</v>
      </c>
      <c r="AI20">
        <v>22</v>
      </c>
      <c r="AJ20">
        <v>0</v>
      </c>
      <c r="AK20">
        <v>11</v>
      </c>
      <c r="AL20" t="s">
        <v>256</v>
      </c>
      <c r="AM20" t="s">
        <v>257</v>
      </c>
      <c r="AN20" t="s">
        <v>258</v>
      </c>
      <c r="AO20" t="s">
        <v>539</v>
      </c>
      <c r="AP20" t="s">
        <v>540</v>
      </c>
      <c r="AQ20" t="s">
        <v>74</v>
      </c>
      <c r="AR20" t="s">
        <v>541</v>
      </c>
      <c r="AS20" t="s">
        <v>542</v>
      </c>
      <c r="AT20" t="s">
        <v>263</v>
      </c>
      <c r="AU20">
        <v>2010</v>
      </c>
      <c r="AV20">
        <v>34</v>
      </c>
      <c r="AW20">
        <v>6</v>
      </c>
      <c r="AX20" t="s">
        <v>74</v>
      </c>
      <c r="AY20" t="s">
        <v>74</v>
      </c>
      <c r="AZ20" t="s">
        <v>74</v>
      </c>
      <c r="BA20" t="s">
        <v>74</v>
      </c>
      <c r="BB20">
        <v>438</v>
      </c>
      <c r="BC20">
        <v>447</v>
      </c>
      <c r="BD20" t="s">
        <v>74</v>
      </c>
      <c r="BE20" t="s">
        <v>543</v>
      </c>
      <c r="BF20" t="str">
        <f>HYPERLINK("http://dx.doi.org/10.1016/j.chiabu.2009.10.005","http://dx.doi.org/10.1016/j.chiabu.2009.10.005")</f>
        <v>http://dx.doi.org/10.1016/j.chiabu.2009.10.005</v>
      </c>
      <c r="BG20" t="s">
        <v>74</v>
      </c>
      <c r="BH20" t="s">
        <v>74</v>
      </c>
      <c r="BI20">
        <v>10</v>
      </c>
      <c r="BJ20" t="s">
        <v>544</v>
      </c>
      <c r="BK20" t="s">
        <v>127</v>
      </c>
      <c r="BL20" t="s">
        <v>545</v>
      </c>
      <c r="BM20" t="s">
        <v>546</v>
      </c>
      <c r="BN20">
        <v>20403636</v>
      </c>
      <c r="BO20" t="s">
        <v>74</v>
      </c>
      <c r="BP20" t="s">
        <v>74</v>
      </c>
      <c r="BQ20" t="s">
        <v>74</v>
      </c>
      <c r="BR20" t="s">
        <v>101</v>
      </c>
      <c r="BS20" t="s">
        <v>547</v>
      </c>
      <c r="BT20" t="str">
        <f>HYPERLINK("https%3A%2F%2Fwww.webofscience.com%2Fwos%2Fwoscc%2Ffull-record%2FWOS:000278047100007","View Full Record in Web of Science")</f>
        <v>View Full Record in Web of Science</v>
      </c>
    </row>
    <row r="21" spans="1:72" x14ac:dyDescent="0.25">
      <c r="A21" t="s">
        <v>72</v>
      </c>
      <c r="B21" t="s">
        <v>548</v>
      </c>
      <c r="C21" t="s">
        <v>74</v>
      </c>
      <c r="D21" t="s">
        <v>74</v>
      </c>
      <c r="E21" t="s">
        <v>74</v>
      </c>
      <c r="F21" t="s">
        <v>549</v>
      </c>
      <c r="G21" t="s">
        <v>74</v>
      </c>
      <c r="H21" t="s">
        <v>74</v>
      </c>
      <c r="I21" t="s">
        <v>550</v>
      </c>
      <c r="J21" t="s">
        <v>551</v>
      </c>
      <c r="K21" t="s">
        <v>74</v>
      </c>
      <c r="L21" t="s">
        <v>74</v>
      </c>
      <c r="M21" t="s">
        <v>78</v>
      </c>
      <c r="N21" t="s">
        <v>552</v>
      </c>
      <c r="O21" t="s">
        <v>553</v>
      </c>
      <c r="P21" t="s">
        <v>554</v>
      </c>
      <c r="Q21" t="s">
        <v>555</v>
      </c>
      <c r="R21" t="s">
        <v>556</v>
      </c>
      <c r="S21" t="s">
        <v>74</v>
      </c>
      <c r="T21" t="s">
        <v>74</v>
      </c>
      <c r="U21" t="s">
        <v>74</v>
      </c>
      <c r="V21" t="s">
        <v>557</v>
      </c>
      <c r="W21" t="s">
        <v>558</v>
      </c>
      <c r="X21" t="s">
        <v>559</v>
      </c>
      <c r="Y21" t="s">
        <v>560</v>
      </c>
      <c r="Z21" t="s">
        <v>561</v>
      </c>
      <c r="AA21" t="s">
        <v>74</v>
      </c>
      <c r="AB21" t="s">
        <v>562</v>
      </c>
      <c r="AC21" t="s">
        <v>74</v>
      </c>
      <c r="AD21" t="s">
        <v>74</v>
      </c>
      <c r="AE21" t="s">
        <v>74</v>
      </c>
      <c r="AF21" t="s">
        <v>74</v>
      </c>
      <c r="AG21">
        <v>9</v>
      </c>
      <c r="AH21">
        <v>11</v>
      </c>
      <c r="AI21">
        <v>12</v>
      </c>
      <c r="AJ21">
        <v>0</v>
      </c>
      <c r="AK21">
        <v>4</v>
      </c>
      <c r="AL21" t="s">
        <v>563</v>
      </c>
      <c r="AM21" t="s">
        <v>564</v>
      </c>
      <c r="AN21" t="s">
        <v>565</v>
      </c>
      <c r="AO21" t="s">
        <v>566</v>
      </c>
      <c r="AP21" t="s">
        <v>74</v>
      </c>
      <c r="AQ21" t="s">
        <v>74</v>
      </c>
      <c r="AR21" t="s">
        <v>567</v>
      </c>
      <c r="AS21" t="s">
        <v>568</v>
      </c>
      <c r="AT21" t="s">
        <v>74</v>
      </c>
      <c r="AU21">
        <v>2007</v>
      </c>
      <c r="AV21">
        <v>42</v>
      </c>
      <c r="AW21">
        <v>2</v>
      </c>
      <c r="AX21" t="s">
        <v>74</v>
      </c>
      <c r="AY21" t="s">
        <v>74</v>
      </c>
      <c r="AZ21" t="s">
        <v>74</v>
      </c>
      <c r="BA21" t="s">
        <v>74</v>
      </c>
      <c r="BB21">
        <v>102</v>
      </c>
      <c r="BC21">
        <v>109</v>
      </c>
      <c r="BD21" t="s">
        <v>74</v>
      </c>
      <c r="BE21" t="s">
        <v>569</v>
      </c>
      <c r="BF21" t="str">
        <f>HYPERLINK("http://dx.doi.org/10.1080/00207590600991294","http://dx.doi.org/10.1080/00207590600991294")</f>
        <v>http://dx.doi.org/10.1080/00207590600991294</v>
      </c>
      <c r="BG21" t="s">
        <v>74</v>
      </c>
      <c r="BH21" t="s">
        <v>74</v>
      </c>
      <c r="BI21">
        <v>8</v>
      </c>
      <c r="BJ21" t="s">
        <v>184</v>
      </c>
      <c r="BK21" t="s">
        <v>570</v>
      </c>
      <c r="BL21" t="s">
        <v>185</v>
      </c>
      <c r="BM21" t="s">
        <v>571</v>
      </c>
      <c r="BN21" t="s">
        <v>74</v>
      </c>
      <c r="BO21" t="s">
        <v>74</v>
      </c>
      <c r="BP21" t="s">
        <v>74</v>
      </c>
      <c r="BQ21" t="s">
        <v>74</v>
      </c>
      <c r="BR21" t="s">
        <v>101</v>
      </c>
      <c r="BS21" t="s">
        <v>572</v>
      </c>
      <c r="BT21" t="str">
        <f>HYPERLINK("https%3A%2F%2Fwww.webofscience.com%2Fwos%2Fwoscc%2Ffull-record%2FWOS:000246517800005","View Full Record in Web of Science")</f>
        <v>View Full Record in Web of Science</v>
      </c>
    </row>
    <row r="22" spans="1:72" x14ac:dyDescent="0.25">
      <c r="A22" t="s">
        <v>72</v>
      </c>
      <c r="B22" t="s">
        <v>573</v>
      </c>
      <c r="C22" t="s">
        <v>74</v>
      </c>
      <c r="D22" t="s">
        <v>74</v>
      </c>
      <c r="E22" t="s">
        <v>74</v>
      </c>
      <c r="F22" t="s">
        <v>573</v>
      </c>
      <c r="G22" t="s">
        <v>74</v>
      </c>
      <c r="H22" t="s">
        <v>74</v>
      </c>
      <c r="I22" t="s">
        <v>574</v>
      </c>
      <c r="J22" t="s">
        <v>575</v>
      </c>
      <c r="K22" t="s">
        <v>74</v>
      </c>
      <c r="L22" t="s">
        <v>74</v>
      </c>
      <c r="M22" t="s">
        <v>78</v>
      </c>
      <c r="N22" t="s">
        <v>107</v>
      </c>
      <c r="O22" t="s">
        <v>74</v>
      </c>
      <c r="P22" t="s">
        <v>74</v>
      </c>
      <c r="Q22" t="s">
        <v>74</v>
      </c>
      <c r="R22" t="s">
        <v>74</v>
      </c>
      <c r="S22" t="s">
        <v>74</v>
      </c>
      <c r="T22" t="s">
        <v>74</v>
      </c>
      <c r="U22" t="s">
        <v>576</v>
      </c>
      <c r="V22" t="s">
        <v>577</v>
      </c>
      <c r="W22" t="s">
        <v>578</v>
      </c>
      <c r="X22" t="s">
        <v>140</v>
      </c>
      <c r="Y22" t="s">
        <v>579</v>
      </c>
      <c r="Z22" t="s">
        <v>74</v>
      </c>
      <c r="AA22" t="s">
        <v>580</v>
      </c>
      <c r="AB22" t="s">
        <v>581</v>
      </c>
      <c r="AC22" t="s">
        <v>74</v>
      </c>
      <c r="AD22" t="s">
        <v>74</v>
      </c>
      <c r="AE22" t="s">
        <v>74</v>
      </c>
      <c r="AF22" t="s">
        <v>74</v>
      </c>
      <c r="AG22">
        <v>35</v>
      </c>
      <c r="AH22">
        <v>21</v>
      </c>
      <c r="AI22">
        <v>21</v>
      </c>
      <c r="AJ22">
        <v>0</v>
      </c>
      <c r="AK22">
        <v>3</v>
      </c>
      <c r="AL22" t="s">
        <v>231</v>
      </c>
      <c r="AM22" t="s">
        <v>232</v>
      </c>
      <c r="AN22" t="s">
        <v>233</v>
      </c>
      <c r="AO22" t="s">
        <v>582</v>
      </c>
      <c r="AP22" t="s">
        <v>583</v>
      </c>
      <c r="AQ22" t="s">
        <v>74</v>
      </c>
      <c r="AR22" t="s">
        <v>584</v>
      </c>
      <c r="AS22" t="s">
        <v>585</v>
      </c>
      <c r="AT22" t="s">
        <v>586</v>
      </c>
      <c r="AU22">
        <v>2000</v>
      </c>
      <c r="AV22">
        <v>31</v>
      </c>
      <c r="AW22">
        <v>5</v>
      </c>
      <c r="AX22" t="s">
        <v>74</v>
      </c>
      <c r="AY22" t="s">
        <v>74</v>
      </c>
      <c r="AZ22" t="s">
        <v>74</v>
      </c>
      <c r="BA22" t="s">
        <v>74</v>
      </c>
      <c r="BB22">
        <v>537</v>
      </c>
      <c r="BC22">
        <v>556</v>
      </c>
      <c r="BD22" t="s">
        <v>74</v>
      </c>
      <c r="BE22" t="s">
        <v>587</v>
      </c>
      <c r="BF22" t="str">
        <f>HYPERLINK("http://dx.doi.org/10.1177/0022022100031005001","http://dx.doi.org/10.1177/0022022100031005001")</f>
        <v>http://dx.doi.org/10.1177/0022022100031005001</v>
      </c>
      <c r="BG22" t="s">
        <v>74</v>
      </c>
      <c r="BH22" t="s">
        <v>74</v>
      </c>
      <c r="BI22">
        <v>20</v>
      </c>
      <c r="BJ22" t="s">
        <v>588</v>
      </c>
      <c r="BK22" t="s">
        <v>127</v>
      </c>
      <c r="BL22" t="s">
        <v>185</v>
      </c>
      <c r="BM22" t="s">
        <v>589</v>
      </c>
      <c r="BN22" t="s">
        <v>74</v>
      </c>
      <c r="BO22" t="s">
        <v>74</v>
      </c>
      <c r="BP22" t="s">
        <v>74</v>
      </c>
      <c r="BQ22" t="s">
        <v>74</v>
      </c>
      <c r="BR22" t="s">
        <v>101</v>
      </c>
      <c r="BS22" t="s">
        <v>590</v>
      </c>
      <c r="BT22" t="str">
        <f>HYPERLINK("https%3A%2F%2Fwww.webofscience.com%2Fwos%2Fwoscc%2Ffull-record%2FWOS:000167784300001","View Full Record in Web of Science")</f>
        <v>View Full Record in Web of Science</v>
      </c>
    </row>
    <row r="23" spans="1:72" x14ac:dyDescent="0.25">
      <c r="A23" t="s">
        <v>72</v>
      </c>
      <c r="B23" t="s">
        <v>591</v>
      </c>
      <c r="C23" t="s">
        <v>74</v>
      </c>
      <c r="D23" t="s">
        <v>74</v>
      </c>
      <c r="E23" t="s">
        <v>74</v>
      </c>
      <c r="F23" t="s">
        <v>591</v>
      </c>
      <c r="G23" t="s">
        <v>74</v>
      </c>
      <c r="H23" t="s">
        <v>74</v>
      </c>
      <c r="I23" t="s">
        <v>592</v>
      </c>
      <c r="J23" t="s">
        <v>593</v>
      </c>
      <c r="K23" t="s">
        <v>74</v>
      </c>
      <c r="L23" t="s">
        <v>74</v>
      </c>
      <c r="M23" t="s">
        <v>78</v>
      </c>
      <c r="N23" t="s">
        <v>107</v>
      </c>
      <c r="O23" t="s">
        <v>74</v>
      </c>
      <c r="P23" t="s">
        <v>74</v>
      </c>
      <c r="Q23" t="s">
        <v>74</v>
      </c>
      <c r="R23" t="s">
        <v>74</v>
      </c>
      <c r="S23" t="s">
        <v>74</v>
      </c>
      <c r="T23" t="s">
        <v>594</v>
      </c>
      <c r="U23" t="s">
        <v>595</v>
      </c>
      <c r="V23" t="s">
        <v>596</v>
      </c>
      <c r="W23" t="s">
        <v>597</v>
      </c>
      <c r="X23" t="s">
        <v>598</v>
      </c>
      <c r="Y23" t="s">
        <v>599</v>
      </c>
      <c r="Z23" t="s">
        <v>74</v>
      </c>
      <c r="AA23" t="s">
        <v>74</v>
      </c>
      <c r="AB23" t="s">
        <v>600</v>
      </c>
      <c r="AC23" t="s">
        <v>74</v>
      </c>
      <c r="AD23" t="s">
        <v>74</v>
      </c>
      <c r="AE23" t="s">
        <v>74</v>
      </c>
      <c r="AF23" t="s">
        <v>74</v>
      </c>
      <c r="AG23">
        <v>42</v>
      </c>
      <c r="AH23">
        <v>7</v>
      </c>
      <c r="AI23">
        <v>7</v>
      </c>
      <c r="AJ23">
        <v>0</v>
      </c>
      <c r="AK23">
        <v>1</v>
      </c>
      <c r="AL23" t="s">
        <v>601</v>
      </c>
      <c r="AM23" t="s">
        <v>602</v>
      </c>
      <c r="AN23" t="s">
        <v>603</v>
      </c>
      <c r="AO23" t="s">
        <v>604</v>
      </c>
      <c r="AP23" t="s">
        <v>74</v>
      </c>
      <c r="AQ23" t="s">
        <v>74</v>
      </c>
      <c r="AR23" t="s">
        <v>605</v>
      </c>
      <c r="AS23" t="s">
        <v>606</v>
      </c>
      <c r="AT23" t="s">
        <v>586</v>
      </c>
      <c r="AU23">
        <v>1994</v>
      </c>
      <c r="AV23">
        <v>9</v>
      </c>
      <c r="AW23">
        <v>3</v>
      </c>
      <c r="AX23" t="s">
        <v>74</v>
      </c>
      <c r="AY23" t="s">
        <v>74</v>
      </c>
      <c r="AZ23" t="s">
        <v>74</v>
      </c>
      <c r="BA23" t="s">
        <v>74</v>
      </c>
      <c r="BB23">
        <v>203</v>
      </c>
      <c r="BC23">
        <v>213</v>
      </c>
      <c r="BD23" t="s">
        <v>74</v>
      </c>
      <c r="BE23" t="s">
        <v>607</v>
      </c>
      <c r="BF23" t="str">
        <f>HYPERLINK("http://dx.doi.org/10.1007/BF03172780","http://dx.doi.org/10.1007/BF03172780")</f>
        <v>http://dx.doi.org/10.1007/BF03172780</v>
      </c>
      <c r="BG23" t="s">
        <v>74</v>
      </c>
      <c r="BH23" t="s">
        <v>74</v>
      </c>
      <c r="BI23">
        <v>11</v>
      </c>
      <c r="BJ23" t="s">
        <v>384</v>
      </c>
      <c r="BK23" t="s">
        <v>127</v>
      </c>
      <c r="BL23" t="s">
        <v>185</v>
      </c>
      <c r="BM23" t="s">
        <v>608</v>
      </c>
      <c r="BN23" t="s">
        <v>74</v>
      </c>
      <c r="BO23" t="s">
        <v>74</v>
      </c>
      <c r="BP23" t="s">
        <v>74</v>
      </c>
      <c r="BQ23" t="s">
        <v>74</v>
      </c>
      <c r="BR23" t="s">
        <v>101</v>
      </c>
      <c r="BS23" t="s">
        <v>609</v>
      </c>
      <c r="BT23" t="str">
        <f>HYPERLINK("https%3A%2F%2Fwww.webofscience.com%2Fwos%2Fwoscc%2Ffull-record%2FWOS:A1994QF17500003","View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2023-10-16T04:42:39Z</dcterms:created>
  <dcterms:modified xsi:type="dcterms:W3CDTF">2023-10-16T04:42:39Z</dcterms:modified>
</cp:coreProperties>
</file>